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2.VIGENCIA 2025\EstadosCartera_2025\"/>
    </mc:Choice>
  </mc:AlternateContent>
  <xr:revisionPtr revIDLastSave="0" documentId="13_ncr:1_{48E7C09C-8C2C-4AE9-8F52-17F4D1654D3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Abril_2025" sheetId="23" r:id="rId1"/>
    <sheet name="2024-2025" sheetId="25" r:id="rId2"/>
  </sheets>
  <definedNames>
    <definedName name="_xlnm._FilterDatabase" localSheetId="1" hidden="1">'2024-2025'!$B$5:$F$341</definedName>
    <definedName name="_xlnm._FilterDatabase" localSheetId="0" hidden="1">Abril_2025!$A$6:$T$298</definedName>
    <definedName name="_xlnm.Print_Titles" localSheetId="0">Abril_2025!$6:$6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41" i="25" l="1"/>
  <c r="E341" i="25"/>
  <c r="F300" i="25"/>
  <c r="E300" i="25"/>
  <c r="F298" i="25"/>
  <c r="E298" i="25"/>
  <c r="F277" i="25"/>
  <c r="E277" i="25"/>
  <c r="F266" i="25"/>
  <c r="E266" i="25"/>
  <c r="F264" i="25"/>
  <c r="E264" i="25"/>
  <c r="F257" i="25"/>
  <c r="E257" i="25"/>
  <c r="F236" i="25"/>
  <c r="E236" i="25"/>
  <c r="F233" i="25"/>
  <c r="E233" i="25"/>
  <c r="F216" i="25"/>
  <c r="E216" i="25"/>
  <c r="F214" i="25"/>
  <c r="E214" i="25"/>
  <c r="F209" i="25"/>
  <c r="E209" i="25"/>
  <c r="F184" i="25"/>
  <c r="E184" i="25"/>
  <c r="F181" i="25"/>
  <c r="E181" i="25"/>
  <c r="F179" i="25"/>
  <c r="E179" i="25"/>
  <c r="F177" i="25"/>
  <c r="E177" i="25"/>
  <c r="F175" i="25"/>
  <c r="E175" i="25"/>
  <c r="F173" i="25"/>
  <c r="E173" i="25"/>
  <c r="F145" i="25"/>
  <c r="E145" i="25"/>
  <c r="F92" i="25"/>
  <c r="E92" i="25"/>
  <c r="F89" i="25"/>
  <c r="E89" i="25"/>
  <c r="F71" i="25"/>
  <c r="E71" i="25"/>
  <c r="F37" i="25"/>
  <c r="E37" i="25"/>
  <c r="F29" i="25"/>
  <c r="E29" i="25"/>
  <c r="F19" i="25"/>
  <c r="E19" i="25"/>
  <c r="G340" i="25"/>
  <c r="G339" i="25"/>
  <c r="G338" i="25"/>
  <c r="G337" i="25"/>
  <c r="G336" i="25"/>
  <c r="E342" i="25" l="1"/>
  <c r="E346" i="25" s="1"/>
  <c r="F342" i="25"/>
  <c r="F346" i="25" l="1"/>
  <c r="F226" i="23"/>
  <c r="G226" i="23"/>
  <c r="I226" i="23"/>
  <c r="J226" i="23"/>
  <c r="K226" i="23"/>
  <c r="L226" i="23"/>
  <c r="M226" i="23"/>
  <c r="N226" i="23"/>
  <c r="O226" i="23"/>
  <c r="P226" i="23"/>
  <c r="E226" i="23"/>
  <c r="P298" i="23"/>
  <c r="O298" i="23"/>
  <c r="N298" i="23"/>
  <c r="M298" i="23"/>
  <c r="L298" i="23"/>
  <c r="K298" i="23"/>
  <c r="J298" i="23"/>
  <c r="I298" i="23"/>
  <c r="G298" i="23"/>
  <c r="F298" i="23"/>
  <c r="E298" i="23"/>
  <c r="P262" i="23"/>
  <c r="O262" i="23"/>
  <c r="N262" i="23"/>
  <c r="M262" i="23"/>
  <c r="L262" i="23"/>
  <c r="K262" i="23"/>
  <c r="J262" i="23"/>
  <c r="I262" i="23"/>
  <c r="G262" i="23"/>
  <c r="F262" i="23"/>
  <c r="E262" i="23"/>
  <c r="P260" i="23"/>
  <c r="O260" i="23"/>
  <c r="N260" i="23"/>
  <c r="M260" i="23"/>
  <c r="L260" i="23"/>
  <c r="K260" i="23"/>
  <c r="J260" i="23"/>
  <c r="I260" i="23"/>
  <c r="G260" i="23"/>
  <c r="F260" i="23"/>
  <c r="E260" i="23"/>
  <c r="P241" i="23"/>
  <c r="O241" i="23"/>
  <c r="N241" i="23"/>
  <c r="M241" i="23"/>
  <c r="L241" i="23"/>
  <c r="K241" i="23"/>
  <c r="J241" i="23"/>
  <c r="I241" i="23"/>
  <c r="G241" i="23"/>
  <c r="F241" i="23"/>
  <c r="E241" i="23"/>
  <c r="P232" i="23"/>
  <c r="O232" i="23"/>
  <c r="N232" i="23"/>
  <c r="M232" i="23"/>
  <c r="L232" i="23"/>
  <c r="K232" i="23"/>
  <c r="J232" i="23"/>
  <c r="I232" i="23"/>
  <c r="G232" i="23"/>
  <c r="F232" i="23"/>
  <c r="E232" i="23"/>
  <c r="P230" i="23"/>
  <c r="O230" i="23"/>
  <c r="N230" i="23"/>
  <c r="M230" i="23"/>
  <c r="L230" i="23"/>
  <c r="K230" i="23"/>
  <c r="J230" i="23"/>
  <c r="I230" i="23"/>
  <c r="G230" i="23"/>
  <c r="F230" i="23"/>
  <c r="E230" i="23"/>
  <c r="P187" i="23"/>
  <c r="O187" i="23"/>
  <c r="N187" i="23"/>
  <c r="M187" i="23"/>
  <c r="L187" i="23"/>
  <c r="K187" i="23"/>
  <c r="J187" i="23"/>
  <c r="I187" i="23"/>
  <c r="G187" i="23"/>
  <c r="F187" i="23"/>
  <c r="E187" i="23"/>
  <c r="P182" i="23"/>
  <c r="O182" i="23"/>
  <c r="N182" i="23"/>
  <c r="M182" i="23"/>
  <c r="L182" i="23"/>
  <c r="K182" i="23"/>
  <c r="J182" i="23"/>
  <c r="I182" i="23"/>
  <c r="G182" i="23"/>
  <c r="F182" i="23"/>
  <c r="E182" i="23"/>
  <c r="P162" i="23"/>
  <c r="O162" i="23"/>
  <c r="N162" i="23"/>
  <c r="M162" i="23"/>
  <c r="L162" i="23"/>
  <c r="K162" i="23"/>
  <c r="J162" i="23"/>
  <c r="I162" i="23"/>
  <c r="G162" i="23"/>
  <c r="F162" i="23"/>
  <c r="E162" i="23"/>
  <c r="P159" i="23"/>
  <c r="O159" i="23"/>
  <c r="N159" i="23"/>
  <c r="M159" i="23"/>
  <c r="L159" i="23"/>
  <c r="K159" i="23"/>
  <c r="J159" i="23"/>
  <c r="I159" i="23"/>
  <c r="G159" i="23"/>
  <c r="F159" i="23"/>
  <c r="E159" i="23"/>
  <c r="P157" i="23"/>
  <c r="O157" i="23"/>
  <c r="N157" i="23"/>
  <c r="M157" i="23"/>
  <c r="L157" i="23"/>
  <c r="K157" i="23"/>
  <c r="J157" i="23"/>
  <c r="I157" i="23"/>
  <c r="G157" i="23"/>
  <c r="F157" i="23"/>
  <c r="E157" i="23"/>
  <c r="P155" i="23"/>
  <c r="O155" i="23"/>
  <c r="N155" i="23"/>
  <c r="M155" i="23"/>
  <c r="L155" i="23"/>
  <c r="K155" i="23"/>
  <c r="J155" i="23"/>
  <c r="I155" i="23"/>
  <c r="G155" i="23"/>
  <c r="F155" i="23"/>
  <c r="E155" i="23"/>
  <c r="P153" i="23"/>
  <c r="O153" i="23"/>
  <c r="N153" i="23"/>
  <c r="M153" i="23"/>
  <c r="L153" i="23"/>
  <c r="K153" i="23"/>
  <c r="J153" i="23"/>
  <c r="I153" i="23"/>
  <c r="G153" i="23"/>
  <c r="F153" i="23"/>
  <c r="E153" i="23"/>
  <c r="P151" i="23"/>
  <c r="O151" i="23"/>
  <c r="N151" i="23"/>
  <c r="M151" i="23"/>
  <c r="L151" i="23"/>
  <c r="K151" i="23"/>
  <c r="J151" i="23"/>
  <c r="I151" i="23"/>
  <c r="G151" i="23"/>
  <c r="F151" i="23"/>
  <c r="E151" i="23"/>
  <c r="P132" i="23"/>
  <c r="O132" i="23"/>
  <c r="N132" i="23"/>
  <c r="M132" i="23"/>
  <c r="L132" i="23"/>
  <c r="K132" i="23"/>
  <c r="J132" i="23"/>
  <c r="I132" i="23"/>
  <c r="G132" i="23"/>
  <c r="F132" i="23"/>
  <c r="E132" i="23"/>
  <c r="P81" i="23"/>
  <c r="O81" i="23"/>
  <c r="N81" i="23"/>
  <c r="M81" i="23"/>
  <c r="L81" i="23"/>
  <c r="K81" i="23"/>
  <c r="J81" i="23"/>
  <c r="I81" i="23"/>
  <c r="G81" i="23"/>
  <c r="F81" i="23"/>
  <c r="E81" i="23"/>
  <c r="P78" i="23"/>
  <c r="O78" i="23"/>
  <c r="N78" i="23"/>
  <c r="M78" i="23"/>
  <c r="L78" i="23"/>
  <c r="K78" i="23"/>
  <c r="J78" i="23"/>
  <c r="I78" i="23"/>
  <c r="G78" i="23"/>
  <c r="F78" i="23"/>
  <c r="E78" i="23"/>
  <c r="P63" i="23"/>
  <c r="O63" i="23"/>
  <c r="N63" i="23"/>
  <c r="M63" i="23"/>
  <c r="L63" i="23"/>
  <c r="K63" i="23"/>
  <c r="J63" i="23"/>
  <c r="I63" i="23"/>
  <c r="G63" i="23"/>
  <c r="F63" i="23"/>
  <c r="E63" i="23"/>
  <c r="P34" i="23"/>
  <c r="O34" i="23"/>
  <c r="N34" i="23"/>
  <c r="M34" i="23"/>
  <c r="L34" i="23"/>
  <c r="K34" i="23"/>
  <c r="J34" i="23"/>
  <c r="I34" i="23"/>
  <c r="G34" i="23"/>
  <c r="F34" i="23"/>
  <c r="E34" i="23"/>
  <c r="P27" i="23"/>
  <c r="O27" i="23"/>
  <c r="N27" i="23"/>
  <c r="M27" i="23"/>
  <c r="L27" i="23"/>
  <c r="K27" i="23"/>
  <c r="J27" i="23"/>
  <c r="I27" i="23"/>
  <c r="G27" i="23"/>
  <c r="F27" i="23"/>
  <c r="E27" i="23"/>
  <c r="P18" i="23"/>
  <c r="O18" i="23"/>
  <c r="N18" i="23"/>
  <c r="M18" i="23"/>
  <c r="L18" i="23"/>
  <c r="K18" i="23"/>
  <c r="J18" i="23"/>
  <c r="I18" i="23"/>
  <c r="G18" i="23"/>
  <c r="F18" i="23"/>
  <c r="E18" i="23"/>
  <c r="I299" i="23" l="1"/>
  <c r="M299" i="23"/>
  <c r="J299" i="23"/>
  <c r="N299" i="23"/>
  <c r="E299" i="23"/>
  <c r="F299" i="23"/>
  <c r="K299" i="23"/>
  <c r="O299" i="23"/>
  <c r="G299" i="23"/>
  <c r="L299" i="23"/>
  <c r="P299" i="23"/>
  <c r="Q306" i="23"/>
  <c r="Q307" i="23"/>
  <c r="H282" i="23" l="1"/>
  <c r="Q282" i="23" s="1"/>
  <c r="H283" i="23"/>
  <c r="Q283" i="23" s="1"/>
  <c r="H284" i="23"/>
  <c r="Q284" i="23" s="1"/>
  <c r="H285" i="23"/>
  <c r="Q285" i="23" s="1"/>
  <c r="H286" i="23"/>
  <c r="Q286" i="23" s="1"/>
  <c r="H287" i="23"/>
  <c r="H288" i="23"/>
  <c r="H289" i="23"/>
  <c r="G7" i="25" l="1"/>
  <c r="G8" i="25"/>
  <c r="G9" i="25"/>
  <c r="G10" i="25"/>
  <c r="G11" i="25"/>
  <c r="G12" i="25"/>
  <c r="G13" i="25"/>
  <c r="G14" i="25"/>
  <c r="G15" i="25"/>
  <c r="G16" i="25"/>
  <c r="G17" i="25"/>
  <c r="G18" i="25"/>
  <c r="G20" i="25"/>
  <c r="G21" i="25"/>
  <c r="G22" i="25"/>
  <c r="G23" i="25"/>
  <c r="G24" i="25"/>
  <c r="G25" i="25"/>
  <c r="G26" i="25"/>
  <c r="G27" i="25"/>
  <c r="G28" i="25"/>
  <c r="G30" i="25"/>
  <c r="G31" i="25"/>
  <c r="G32" i="25"/>
  <c r="G33" i="25"/>
  <c r="G34" i="25"/>
  <c r="G35" i="25"/>
  <c r="G36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91" i="25"/>
  <c r="G90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4" i="25"/>
  <c r="G175" i="25" s="1"/>
  <c r="G176" i="25"/>
  <c r="G177" i="25" s="1"/>
  <c r="G178" i="25"/>
  <c r="G179" i="25" s="1"/>
  <c r="G180" i="25"/>
  <c r="G181" i="25" s="1"/>
  <c r="G182" i="25"/>
  <c r="G183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10" i="25"/>
  <c r="G211" i="25"/>
  <c r="G212" i="25"/>
  <c r="G213" i="25"/>
  <c r="G215" i="25"/>
  <c r="G216" i="25" s="1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4" i="25"/>
  <c r="G235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6" i="25"/>
  <c r="G258" i="25"/>
  <c r="G259" i="25"/>
  <c r="G260" i="25"/>
  <c r="G261" i="25"/>
  <c r="G262" i="25"/>
  <c r="G263" i="25"/>
  <c r="G265" i="25"/>
  <c r="G266" i="25" s="1"/>
  <c r="G267" i="25"/>
  <c r="G268" i="25"/>
  <c r="G269" i="25"/>
  <c r="G270" i="25"/>
  <c r="G271" i="25"/>
  <c r="G272" i="25"/>
  <c r="G273" i="25"/>
  <c r="G274" i="25"/>
  <c r="G275" i="25"/>
  <c r="G276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9" i="25"/>
  <c r="G300" i="25" s="1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G184" i="25" l="1"/>
  <c r="G92" i="25"/>
  <c r="G277" i="25"/>
  <c r="G341" i="25"/>
  <c r="G236" i="25"/>
  <c r="G233" i="25"/>
  <c r="G298" i="25"/>
  <c r="G214" i="25"/>
  <c r="G209" i="25"/>
  <c r="G89" i="25"/>
  <c r="G37" i="25"/>
  <c r="G264" i="25"/>
  <c r="G257" i="25"/>
  <c r="G173" i="25"/>
  <c r="G145" i="25"/>
  <c r="G71" i="25"/>
  <c r="G29" i="25"/>
  <c r="G344" i="25"/>
  <c r="G6" i="25"/>
  <c r="G19" i="25" l="1"/>
  <c r="G342" i="25" s="1"/>
  <c r="G346" i="25" s="1"/>
  <c r="P311" i="23"/>
  <c r="P313" i="23" s="1"/>
  <c r="O311" i="23"/>
  <c r="O313" i="23" s="1"/>
  <c r="N311" i="23"/>
  <c r="N313" i="23" s="1"/>
  <c r="M311" i="23"/>
  <c r="M313" i="23" s="1"/>
  <c r="L311" i="23"/>
  <c r="L313" i="23" s="1"/>
  <c r="K311" i="23"/>
  <c r="K313" i="23" s="1"/>
  <c r="J311" i="23"/>
  <c r="J313" i="23" s="1"/>
  <c r="I311" i="23"/>
  <c r="I313" i="23" s="1"/>
  <c r="H311" i="23"/>
  <c r="G311" i="23"/>
  <c r="G313" i="23" s="1"/>
  <c r="F311" i="23"/>
  <c r="F313" i="23" s="1"/>
  <c r="E311" i="23"/>
  <c r="E313" i="23" s="1"/>
  <c r="Q310" i="23"/>
  <c r="Q309" i="23"/>
  <c r="Q308" i="23"/>
  <c r="Q305" i="23"/>
  <c r="H297" i="23"/>
  <c r="Q297" i="23" s="1"/>
  <c r="H296" i="23"/>
  <c r="Q296" i="23" s="1"/>
  <c r="H295" i="23"/>
  <c r="Q295" i="23" s="1"/>
  <c r="H294" i="23"/>
  <c r="H293" i="23"/>
  <c r="H292" i="23"/>
  <c r="H291" i="23"/>
  <c r="Q291" i="23" s="1"/>
  <c r="H290" i="23"/>
  <c r="Q290" i="23" s="1"/>
  <c r="Q289" i="23"/>
  <c r="H281" i="23"/>
  <c r="Q281" i="23" s="1"/>
  <c r="H280" i="23"/>
  <c r="Q280" i="23" s="1"/>
  <c r="H279" i="23"/>
  <c r="H278" i="23"/>
  <c r="H277" i="23"/>
  <c r="Q277" i="23" s="1"/>
  <c r="H276" i="23"/>
  <c r="H275" i="23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H268" i="23"/>
  <c r="H267" i="23"/>
  <c r="H266" i="23"/>
  <c r="H265" i="23"/>
  <c r="H264" i="23"/>
  <c r="H263" i="23"/>
  <c r="H261" i="23"/>
  <c r="H259" i="23"/>
  <c r="Q259" i="23" s="1"/>
  <c r="H258" i="23"/>
  <c r="H257" i="23"/>
  <c r="Q257" i="23" s="1"/>
  <c r="H256" i="23"/>
  <c r="Q256" i="23" s="1"/>
  <c r="H255" i="23"/>
  <c r="H254" i="23"/>
  <c r="Q254" i="23" s="1"/>
  <c r="H253" i="23"/>
  <c r="Q253" i="23" s="1"/>
  <c r="H252" i="23"/>
  <c r="Q252" i="23" s="1"/>
  <c r="H251" i="23"/>
  <c r="H250" i="23"/>
  <c r="H249" i="23"/>
  <c r="H248" i="23"/>
  <c r="H247" i="23"/>
  <c r="H246" i="23"/>
  <c r="H245" i="23"/>
  <c r="H244" i="23"/>
  <c r="H243" i="23"/>
  <c r="Q243" i="23" s="1"/>
  <c r="H242" i="23"/>
  <c r="H240" i="23"/>
  <c r="Q240" i="23" s="1"/>
  <c r="H239" i="23"/>
  <c r="Q239" i="23" s="1"/>
  <c r="H238" i="23"/>
  <c r="Q238" i="23" s="1"/>
  <c r="H237" i="23"/>
  <c r="H236" i="23"/>
  <c r="H235" i="23"/>
  <c r="Q235" i="23" s="1"/>
  <c r="H234" i="23"/>
  <c r="H233" i="23"/>
  <c r="H231" i="23"/>
  <c r="Q231" i="23" s="1"/>
  <c r="H229" i="23"/>
  <c r="Q229" i="23" s="1"/>
  <c r="H228" i="23"/>
  <c r="H227" i="23"/>
  <c r="H225" i="23"/>
  <c r="H224" i="23"/>
  <c r="H223" i="23"/>
  <c r="H222" i="23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H213" i="23"/>
  <c r="Q213" i="23" s="1"/>
  <c r="H212" i="23"/>
  <c r="H211" i="23"/>
  <c r="H210" i="23"/>
  <c r="H209" i="23"/>
  <c r="H206" i="23"/>
  <c r="H205" i="23"/>
  <c r="H204" i="23"/>
  <c r="H203" i="23"/>
  <c r="H202" i="23"/>
  <c r="Q202" i="23" s="1"/>
  <c r="H201" i="23"/>
  <c r="Q201" i="23" s="1"/>
  <c r="H200" i="23"/>
  <c r="Q200" i="23" s="1"/>
  <c r="H199" i="23"/>
  <c r="Q199" i="23" s="1"/>
  <c r="H198" i="23"/>
  <c r="Q198" i="23" s="1"/>
  <c r="H197" i="23"/>
  <c r="Q197" i="23" s="1"/>
  <c r="H196" i="23"/>
  <c r="H195" i="23"/>
  <c r="H194" i="23"/>
  <c r="H193" i="23"/>
  <c r="Q193" i="23" s="1"/>
  <c r="H192" i="23"/>
  <c r="Q192" i="23" s="1"/>
  <c r="H208" i="23"/>
  <c r="H191" i="23"/>
  <c r="H190" i="23"/>
  <c r="H189" i="23"/>
  <c r="H188" i="23"/>
  <c r="H186" i="23"/>
  <c r="Q186" i="23" s="1"/>
  <c r="H185" i="23"/>
  <c r="Q185" i="23" s="1"/>
  <c r="H184" i="23"/>
  <c r="H183" i="23"/>
  <c r="H207" i="23"/>
  <c r="H181" i="23"/>
  <c r="H180" i="23"/>
  <c r="H179" i="23"/>
  <c r="H178" i="23"/>
  <c r="H177" i="23"/>
  <c r="H176" i="23"/>
  <c r="H175" i="23"/>
  <c r="H174" i="23"/>
  <c r="H173" i="23"/>
  <c r="Q173" i="23" s="1"/>
  <c r="H172" i="23"/>
  <c r="Q172" i="23" s="1"/>
  <c r="H171" i="23"/>
  <c r="Q171" i="23" s="1"/>
  <c r="H170" i="23"/>
  <c r="Q170" i="23" s="1"/>
  <c r="H169" i="23"/>
  <c r="Q169" i="23" s="1"/>
  <c r="H168" i="23"/>
  <c r="H167" i="23"/>
  <c r="Q167" i="23" s="1"/>
  <c r="H166" i="23"/>
  <c r="Q166" i="23" s="1"/>
  <c r="H165" i="23"/>
  <c r="H164" i="23"/>
  <c r="H163" i="23"/>
  <c r="H161" i="23"/>
  <c r="H160" i="23"/>
  <c r="H158" i="23"/>
  <c r="H159" i="23" s="1"/>
  <c r="H156" i="23"/>
  <c r="H157" i="23" s="1"/>
  <c r="H154" i="23"/>
  <c r="H155" i="23" s="1"/>
  <c r="H152" i="23"/>
  <c r="H153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H136" i="23"/>
  <c r="Q136" i="23" s="1"/>
  <c r="H135" i="23"/>
  <c r="H134" i="23"/>
  <c r="H133" i="23"/>
  <c r="H131" i="23"/>
  <c r="Q131" i="23" s="1"/>
  <c r="H130" i="23"/>
  <c r="Q130" i="23" s="1"/>
  <c r="H129" i="23"/>
  <c r="Q129" i="23" s="1"/>
  <c r="H128" i="23"/>
  <c r="Q128" i="23" s="1"/>
  <c r="H127" i="23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8" i="23"/>
  <c r="Q88" i="23" s="1"/>
  <c r="H87" i="23"/>
  <c r="Q87" i="23" s="1"/>
  <c r="H86" i="23"/>
  <c r="Q86" i="23" s="1"/>
  <c r="H85" i="23"/>
  <c r="H89" i="23"/>
  <c r="H84" i="23"/>
  <c r="Q84" i="23" s="1"/>
  <c r="H83" i="23"/>
  <c r="H82" i="23"/>
  <c r="H80" i="23"/>
  <c r="H79" i="23"/>
  <c r="H77" i="23"/>
  <c r="Q77" i="23" s="1"/>
  <c r="H76" i="23"/>
  <c r="H75" i="23"/>
  <c r="H74" i="23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Q66" i="23" s="1"/>
  <c r="H65" i="23"/>
  <c r="H64" i="23"/>
  <c r="H62" i="23"/>
  <c r="H61" i="23"/>
  <c r="H60" i="23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H37" i="23"/>
  <c r="Q37" i="23" s="1"/>
  <c r="H36" i="23"/>
  <c r="Q36" i="23" s="1"/>
  <c r="H35" i="23"/>
  <c r="H33" i="23"/>
  <c r="H32" i="23"/>
  <c r="H31" i="23"/>
  <c r="H30" i="23"/>
  <c r="Q30" i="23" s="1"/>
  <c r="H29" i="23"/>
  <c r="Q29" i="23" s="1"/>
  <c r="H28" i="23"/>
  <c r="H26" i="23"/>
  <c r="Q26" i="23" s="1"/>
  <c r="H25" i="23"/>
  <c r="Q25" i="23" s="1"/>
  <c r="H24" i="23"/>
  <c r="Q24" i="23" s="1"/>
  <c r="H23" i="23"/>
  <c r="Q23" i="23" s="1"/>
  <c r="H22" i="23"/>
  <c r="H21" i="23"/>
  <c r="H20" i="23"/>
  <c r="Q20" i="23" s="1"/>
  <c r="H19" i="23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41" i="23" l="1"/>
  <c r="H226" i="23"/>
  <c r="H63" i="23"/>
  <c r="H132" i="23"/>
  <c r="H162" i="23"/>
  <c r="H81" i="23"/>
  <c r="H260" i="23"/>
  <c r="H18" i="23"/>
  <c r="Q19" i="23"/>
  <c r="H27" i="23"/>
  <c r="Q28" i="23"/>
  <c r="H34" i="23"/>
  <c r="H151" i="23"/>
  <c r="H182" i="23"/>
  <c r="H187" i="23"/>
  <c r="Q232" i="23"/>
  <c r="H232" i="23"/>
  <c r="Q261" i="23"/>
  <c r="Q262" i="23" s="1"/>
  <c r="H262" i="23"/>
  <c r="Q64" i="23"/>
  <c r="H78" i="23"/>
  <c r="H230" i="23"/>
  <c r="Q263" i="23"/>
  <c r="H298" i="23"/>
  <c r="Q311" i="23"/>
  <c r="Q269" i="23"/>
  <c r="Q268" i="23"/>
  <c r="Q237" i="23"/>
  <c r="Q211" i="23"/>
  <c r="Q194" i="23"/>
  <c r="Q85" i="23"/>
  <c r="Q89" i="23"/>
  <c r="Q67" i="23"/>
  <c r="Q38" i="23"/>
  <c r="Q265" i="23"/>
  <c r="Q228" i="23"/>
  <c r="Q190" i="23"/>
  <c r="Q184" i="23"/>
  <c r="Q152" i="23"/>
  <c r="Q153" i="23" s="1"/>
  <c r="Q62" i="23"/>
  <c r="Q234" i="23"/>
  <c r="Q233" i="23"/>
  <c r="Q189" i="23"/>
  <c r="Q188" i="23"/>
  <c r="Q183" i="23"/>
  <c r="Q158" i="23"/>
  <c r="Q159" i="23" s="1"/>
  <c r="Q156" i="23"/>
  <c r="Q157" i="23" s="1"/>
  <c r="Q154" i="23"/>
  <c r="Q155" i="23" s="1"/>
  <c r="Q134" i="23"/>
  <c r="Q83" i="23"/>
  <c r="Q80" i="23"/>
  <c r="Q276" i="23"/>
  <c r="Q275" i="23"/>
  <c r="Q255" i="23"/>
  <c r="Q244" i="23"/>
  <c r="Q236" i="23"/>
  <c r="Q214" i="23"/>
  <c r="Q212" i="23"/>
  <c r="Q196" i="23"/>
  <c r="Q195" i="23"/>
  <c r="Q191" i="23"/>
  <c r="Q168" i="23"/>
  <c r="Q165" i="23"/>
  <c r="Q164" i="23"/>
  <c r="Q163" i="23"/>
  <c r="Q161" i="23"/>
  <c r="Q160" i="23"/>
  <c r="Q127" i="23"/>
  <c r="Q75" i="23"/>
  <c r="Q65" i="23"/>
  <c r="Q35" i="23"/>
  <c r="Q22" i="23"/>
  <c r="Q7" i="23"/>
  <c r="Q208" i="23"/>
  <c r="Q294" i="23"/>
  <c r="Q225" i="23"/>
  <c r="Q137" i="23"/>
  <c r="Q82" i="23"/>
  <c r="Q207" i="23"/>
  <c r="Q266" i="23"/>
  <c r="Q222" i="23"/>
  <c r="Q174" i="23"/>
  <c r="Q293" i="23"/>
  <c r="Q292" i="23"/>
  <c r="Q267" i="23"/>
  <c r="Q251" i="23"/>
  <c r="Q250" i="23"/>
  <c r="Q205" i="23"/>
  <c r="Q33" i="23"/>
  <c r="Q279" i="23"/>
  <c r="Q278" i="23"/>
  <c r="Q258" i="23"/>
  <c r="Q247" i="23"/>
  <c r="Q246" i="23"/>
  <c r="Q242" i="23"/>
  <c r="Q223" i="23"/>
  <c r="Q206" i="23"/>
  <c r="Q203" i="23"/>
  <c r="Q176" i="23"/>
  <c r="Q175" i="23"/>
  <c r="Q133" i="23"/>
  <c r="Q74" i="23"/>
  <c r="Q60" i="23"/>
  <c r="Q288" i="23"/>
  <c r="Q287" i="23"/>
  <c r="Q264" i="23"/>
  <c r="Q249" i="23"/>
  <c r="Q248" i="23"/>
  <c r="Q245" i="23"/>
  <c r="Q227" i="23"/>
  <c r="Q224" i="23"/>
  <c r="Q210" i="23"/>
  <c r="Q209" i="23"/>
  <c r="Q204" i="23"/>
  <c r="Q181" i="23"/>
  <c r="Q180" i="23"/>
  <c r="Q179" i="23"/>
  <c r="Q178" i="23"/>
  <c r="Q177" i="23"/>
  <c r="Q135" i="23"/>
  <c r="Q76" i="23"/>
  <c r="Q61" i="23"/>
  <c r="Q32" i="23"/>
  <c r="Q79" i="23"/>
  <c r="Q31" i="23"/>
  <c r="Q8" i="23"/>
  <c r="Q21" i="23"/>
  <c r="Q81" i="23" l="1"/>
  <c r="Q226" i="23"/>
  <c r="Q162" i="23"/>
  <c r="H299" i="23"/>
  <c r="H313" i="23" s="1"/>
  <c r="Q63" i="23"/>
  <c r="Q260" i="23"/>
  <c r="Q298" i="23"/>
  <c r="Q27" i="23"/>
  <c r="Q230" i="23"/>
  <c r="Q132" i="23"/>
  <c r="Q241" i="23"/>
  <c r="Q78" i="23"/>
  <c r="Q151" i="23"/>
  <c r="Q18" i="23"/>
  <c r="Q182" i="23"/>
  <c r="Q187" i="23"/>
  <c r="Q34" i="23"/>
  <c r="Q299" i="23" l="1"/>
  <c r="Q313" i="23" s="1"/>
</calcChain>
</file>

<file path=xl/sharedStrings.xml><?xml version="1.0" encoding="utf-8"?>
<sst xmlns="http://schemas.openxmlformats.org/spreadsheetml/2006/main" count="1280" uniqueCount="511">
  <si>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</si>
  <si>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</si>
  <si>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</si>
  <si>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</si>
  <si>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</si>
  <si>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</si>
  <si>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</si>
  <si>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</si>
  <si>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</si>
  <si>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</si>
  <si>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</si>
  <si>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</si>
  <si>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</si>
  <si>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</si>
  <si>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</si>
  <si>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</si>
  <si>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</si>
  <si>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</si>
  <si>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</si>
  <si>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</si>
  <si>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</si>
  <si>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</si>
  <si>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</si>
  <si>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</si>
  <si>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</si>
  <si>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</si>
  <si>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</si>
  <si>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</si>
  <si>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</si>
  <si>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</si>
  <si>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</si>
  <si>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</si>
  <si>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</si>
  <si>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</si>
  <si>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</si>
  <si>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</si>
  <si>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</si>
  <si>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</si>
  <si>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</si>
  <si>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</si>
  <si>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</si>
  <si>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</si>
  <si>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</si>
  <si>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</si>
  <si>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</si>
  <si>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</si>
  <si>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</si>
  <si>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</si>
  <si>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</si>
  <si>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</si>
  <si>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</si>
  <si>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</si>
  <si>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</si>
  <si>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</si>
  <si>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</si>
  <si>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</si>
  <si>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</si>
  <si>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</si>
  <si>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</si>
  <si>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</si>
  <si>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</si>
  <si>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</si>
  <si>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</si>
  <si>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</si>
  <si>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</si>
  <si>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</si>
  <si>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</si>
  <si>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</si>
  <si>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</si>
  <si>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</si>
  <si>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</si>
  <si>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</si>
  <si>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</si>
  <si>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</si>
  <si>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</si>
  <si>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</si>
  <si>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</si>
  <si>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</si>
  <si>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</si>
  <si>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</si>
  <si>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</si>
  <si>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</si>
  <si>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</si>
  <si>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</si>
  <si>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</si>
  <si>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COL10839154951</t>
  </si>
  <si>
    <t>HIJA DE OMAIRA  BOCANEGRA TIQUE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</si>
  <si>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</si>
  <si>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</si>
  <si>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</si>
  <si>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</si>
  <si>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</si>
  <si>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</si>
  <si>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</si>
  <si>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</si>
  <si>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</si>
  <si>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</si>
  <si>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</si>
  <si>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</si>
  <si>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</si>
  <si>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</si>
  <si>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</si>
  <si>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</si>
  <si>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</si>
  <si>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</si>
  <si>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</si>
  <si>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</si>
  <si>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</si>
  <si>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</si>
  <si>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</si>
  <si>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</si>
  <si>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</si>
  <si>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</si>
  <si>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</si>
  <si>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</si>
  <si>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</si>
  <si>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</si>
  <si>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</si>
  <si>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</si>
  <si>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</si>
  <si>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</si>
  <si>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</si>
  <si>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</si>
  <si>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</si>
  <si>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</si>
  <si>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</si>
  <si>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</si>
  <si>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</si>
  <si>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</si>
  <si>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</si>
  <si>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</si>
  <si>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</si>
  <si>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</si>
  <si>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</si>
  <si>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</si>
  <si>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</si>
  <si>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</si>
  <si>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ESCUELA DE CAPACITACION COLOMBIA FUNCA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</si>
  <si>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</si>
  <si>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</si>
  <si>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</si>
  <si>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</si>
  <si>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</si>
  <si>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</si>
  <si>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</si>
  <si>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</si>
  <si>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</si>
  <si>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</si>
  <si>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</si>
  <si>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</si>
  <si>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</si>
  <si>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</si>
  <si>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</si>
  <si>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</si>
  <si>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</si>
  <si>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</si>
  <si>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</si>
  <si>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</si>
  <si>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</si>
  <si>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</si>
  <si>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</si>
  <si>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</si>
  <si>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</si>
  <si>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</si>
  <si>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</si>
  <si>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</si>
  <si>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</si>
  <si>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</si>
  <si>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</si>
  <si>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</si>
  <si>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</si>
  <si>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</si>
  <si>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</si>
  <si>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</si>
  <si>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</si>
  <si>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</si>
  <si>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</si>
  <si>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</si>
  <si>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</si>
  <si>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</si>
  <si>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</si>
  <si>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</si>
  <si>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</si>
  <si>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</si>
  <si>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</si>
  <si>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</si>
  <si>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</si>
  <si>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</si>
  <si>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</si>
  <si>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</si>
  <si>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</si>
  <si>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</si>
  <si>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</si>
  <si>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</si>
  <si>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</si>
  <si>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</si>
  <si>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</si>
  <si>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</si>
  <si>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</si>
  <si>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</si>
  <si>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</si>
  <si>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</si>
  <si>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</si>
  <si>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</si>
  <si>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</si>
  <si>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</si>
  <si>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</si>
  <si>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</si>
  <si>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</si>
  <si>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</si>
  <si>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</si>
  <si>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</si>
  <si>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COLOMBIANA DE TRASPLANTES S.A.S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</si>
  <si>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</si>
  <si>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</si>
  <si>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</si>
  <si>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</si>
  <si>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</si>
  <si>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</si>
  <si>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</si>
  <si>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</si>
  <si>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</si>
  <si>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</si>
  <si>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</si>
  <si>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</si>
  <si>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</si>
  <si>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</si>
  <si>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</si>
  <si>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</si>
  <si>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</si>
  <si>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</si>
  <si>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</si>
  <si>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</si>
  <si>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</si>
  <si>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</si>
  <si>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</si>
  <si>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</si>
  <si>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</si>
  <si>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</si>
  <si>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</si>
  <si>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</si>
  <si>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</si>
  <si>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</si>
  <si>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</si>
  <si>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</si>
  <si>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</si>
  <si>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</si>
  <si>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</si>
  <si>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</si>
  <si>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</si>
  <si>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</si>
  <si>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</si>
  <si>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FONDO NACIONAL DE GESTION  DEL RIESGO DE DESASTRES </t>
  </si>
  <si>
    <t xml:space="preserve">AMERICARES FOUNDATION INC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</si>
  <si>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</si>
  <si>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</si>
  <si>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</si>
  <si>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</si>
  <si>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</si>
  <si>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ECOPETROL S.A.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</si>
  <si>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</si>
  <si>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</si>
  <si>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</si>
  <si>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</si>
  <si>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</si>
  <si>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</si>
  <si>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</si>
  <si>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</si>
  <si>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</si>
  <si>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</si>
  <si>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</si>
  <si>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</si>
  <si>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</si>
  <si>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</si>
  <si>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</si>
  <si>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</si>
  <si>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</si>
  <si>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</si>
  <si>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</si>
  <si>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</si>
  <si>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</si>
  <si>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 xml:space="preserve">UNIVERSIDAD EL BOSQUE   </t>
  </si>
  <si>
    <t xml:space="preserve">CORPORACION UNIVERSITARIA JUAN CIUDAD   </t>
  </si>
  <si>
    <t>FUNDACION OFTALMOLOGICA DE SANTANDER - FOSCAL</t>
  </si>
  <si>
    <t>ODONTOMEDICA LTDA</t>
  </si>
  <si>
    <t>DEPARTAMENTO ADMINISTRATIVO DE SALUD DE CORDO</t>
  </si>
  <si>
    <t>MUNICIPIO DE PLANADAS</t>
  </si>
  <si>
    <t>MUNICIPIO DE SAN JOSE DE CUCUTA</t>
  </si>
  <si>
    <t>MUNICIPIO DE CARACOLÍ (ANTIOQUIA)</t>
  </si>
  <si>
    <t>MUNICIPIO DE MARINILLA</t>
  </si>
  <si>
    <t>MUNICIPIO COLOMBIA HUILA</t>
  </si>
  <si>
    <t>ALCALDIA MUNICIPAL DE ACEVEDO HUILA</t>
  </si>
  <si>
    <t>MUNICIPIO SANTA MARIA (HUILA)</t>
  </si>
  <si>
    <t>MUNICIPIO TIMANA HUILA</t>
  </si>
  <si>
    <t>MUNICIPIO DE PEREIRA- SECRETARIA DE SALUD DE PEREIRA (RISARALDA)</t>
  </si>
  <si>
    <t>EMCOSALUD GRUPO EMPRESARIAL</t>
  </si>
  <si>
    <t>SERVICIOS MEDICOS INTEGRALES DE SALUD SAS</t>
  </si>
  <si>
    <t>MEDICOS ASOCIADOS S.A.</t>
  </si>
  <si>
    <t>SERVICIO NACIONAL DE APRENDIZAJE</t>
  </si>
  <si>
    <t>CRUZ ROJA COLOMBIANA SECCIONAL CUNDINAMARCA Y BOGOTA</t>
  </si>
  <si>
    <t>FIDUCIARIA LA PREVISORA S.A. Y/O FIDUPREVISORA S A</t>
  </si>
  <si>
    <t>AMELIA  ANGEL ORTIZ</t>
  </si>
  <si>
    <t>BELLY YARMIN ARANGO ATOY</t>
  </si>
  <si>
    <t xml:space="preserve">VILLAVICENCIO META   </t>
  </si>
  <si>
    <t>SEGUROS BOLIVAR SA</t>
  </si>
  <si>
    <t>AXA COLPATRIA SEGUROS S A</t>
  </si>
  <si>
    <t>LA PREVISORA S A COMPAÑIA DE SEGUROS</t>
  </si>
  <si>
    <t>COMPANIA DE SEGUROS BOLIVAR S A</t>
  </si>
  <si>
    <t>SEGUROS DEL ESTADO S.A.</t>
  </si>
  <si>
    <t>LA EQUIDAD SEGUROS GENERALES ORGANISMO COOPERATIVO Y/O LA EQUIDAD SEGUROS GENERALES</t>
  </si>
  <si>
    <t>COMPAÑÍA MUNDIAL DE SEGUROS S.A.</t>
  </si>
  <si>
    <t>ASEGURADORA SOLIDARIA DE COLOMBIA ENTIDAD COOPERATIVA</t>
  </si>
  <si>
    <t>SEGUROS GENERALES SURAMERICANA S. A.</t>
  </si>
  <si>
    <t>MAPFRE SEGUROS GENERALES DE COLOMBIA S.A.</t>
  </si>
  <si>
    <t>COMPAÑIA DE SEGUROS DE VIDA COLMENA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</si>
  <si>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</si>
  <si>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</si>
  <si>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</si>
  <si>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</si>
  <si>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POSITIVA COMPAÑIA DE SEGUROS S. A.</t>
  </si>
  <si>
    <t>SEGUROS DE VIDA SURAMERICANA S.A.</t>
  </si>
  <si>
    <t>COOSALUD ENTIDAD PROMOTORA DE SALUD SA</t>
  </si>
  <si>
    <t>EPS Y MEDICINA PREPAGADA SURAMERICANA S. A</t>
  </si>
  <si>
    <t>FONDO DE PASIVO SOCIAL DE FERROCARRILES NACIONALES DE COLOMBIA</t>
  </si>
  <si>
    <t>SALUD TOTAL ENTIDAD PROMOTORA DE SALUD DEL REGIMEN CONTRIBUTIVO S A</t>
  </si>
  <si>
    <t>COOSALUD ESS ENTIDAD PROMOTORA DE SALUD DEL REGIMEN SUBSIDIADO EPSS</t>
  </si>
  <si>
    <t>ENTIDAD PROMOTORA DE SALUD SERVICIO OCCIDENTAL DE SALUD S.A. S.O.S.</t>
  </si>
  <si>
    <t>ASOCIACION MUTUAL SER EMPRESA SOLIDARIA DE SALUD EPS-S</t>
  </si>
  <si>
    <t>PIJAOS SALUD EPSI</t>
  </si>
  <si>
    <t>ASOCIACION MUTUAL LA ESPERANZA ASMET SALUD ESS EPS</t>
  </si>
  <si>
    <t>ENTIDAD PROM. DE SALUD FAMISANAR SAS</t>
  </si>
  <si>
    <t>COLOMBIANA DE SALUD S.A.</t>
  </si>
  <si>
    <t>ALIANSALUD</t>
  </si>
  <si>
    <t>ENTIDAD PROMOTORA DE SALUD MALLAMAS E P S INDIGENA</t>
  </si>
  <si>
    <t>CAJA DE COMPENSACION FAMILIAR COMPENSAR</t>
  </si>
  <si>
    <t>CAJA DE COMPENSACION FAMILIAR CAJACOPI ATLANTICO</t>
  </si>
  <si>
    <t>CAJA DE COMPENSACION FAMILIAR DEL VALLE DEL CAUCA - COMFENALCO VALLE DELAGENTE</t>
  </si>
  <si>
    <t>CAJA DE COMPENSACION FAMILIAR DEL CHOCO</t>
  </si>
  <si>
    <t>CAPRESOCA EPS</t>
  </si>
  <si>
    <t>NUEVA EMPRESA PROMOTORA DE SALUD S.A.</t>
  </si>
  <si>
    <t>UNION TEMPORAL DEL NORTE - BOGOTA</t>
  </si>
  <si>
    <t>ALIANZA MEDELLIN ANTIOQUIA EPS S. A. S.</t>
  </si>
  <si>
    <t>ASMET SALUD EPS SAS</t>
  </si>
  <si>
    <t>EMSSANAR E.P.S S.A.S.</t>
  </si>
  <si>
    <t>CAJACOPI EPS S. A. S.</t>
  </si>
  <si>
    <t>EPS FAMILIAR DE COLOMBIA S.A.S.</t>
  </si>
  <si>
    <t>ESCUELA DE CAPACITACION COLOMBIA FUNCA</t>
  </si>
  <si>
    <t>CORPORACION IBEROAMERICANA DE ESTUDIOS CIES</t>
  </si>
  <si>
    <t>UNIVERSIDAD DE CARTAGENA</t>
  </si>
  <si>
    <t>ALCALDIA MAYOR DE BOGOTA D.C.</t>
  </si>
  <si>
    <t>DEPARTAMENTO DE SANTANDER</t>
  </si>
  <si>
    <t>DEPARTAMENTO DEL CAQUETA</t>
  </si>
  <si>
    <t>DEPARTAMENTO DEL VICHADA</t>
  </si>
  <si>
    <t>DEPARTAMENTO DEL PUTUMAYO</t>
  </si>
  <si>
    <t>SECRETARIA DE SALUD DE VALLEDUPAR</t>
  </si>
  <si>
    <t>MUNICIPIO DE ARAUCA</t>
  </si>
  <si>
    <t>DEPARTAMENTO DEL HUILA</t>
  </si>
  <si>
    <t>GOBERNACION DEL MAGDALENA</t>
  </si>
  <si>
    <t>DEPARTAMENTO DE NARIÑO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</si>
  <si>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</si>
  <si>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</si>
  <si>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</si>
  <si>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</si>
  <si>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</si>
  <si>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</si>
  <si>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</si>
  <si>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INSTITUTO DEPARTAMENTAL DE SALUD DEL CAQUETA -EN LIQUIDACIÓN</t>
  </si>
  <si>
    <t>DEPARTAMENTO ADMINISTRATIVO DISTRITAL DE SALUD DISTRISALUD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</si>
  <si>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</si>
  <si>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</si>
  <si>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</si>
  <si>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</si>
  <si>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</si>
  <si>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</si>
  <si>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</si>
  <si>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INST DEPTAL DE SALUD DE NTE DE S/DER</t>
  </si>
  <si>
    <t>SECRETARIA DE SALUD DEL TOLIMA</t>
  </si>
  <si>
    <t>DEPARTAMENTO DE ANTIOQUIA</t>
  </si>
  <si>
    <t>SECRETARIA DE SALUD DE CAUCASIA ANTIOQUIA</t>
  </si>
  <si>
    <t>SECRETARIA DE SALUD DE CHIGORODO ANTIOQUIA</t>
  </si>
  <si>
    <t>SECRETARIA DE SALUD AIPE HUILA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</si>
  <si>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</si>
  <si>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</si>
  <si>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</si>
  <si>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</si>
  <si>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DISTRITO TURISTICO CULTURAL E HISTORICO DE SANTA MARTA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</si>
  <si>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</si>
  <si>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</si>
  <si>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</si>
  <si>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</si>
  <si>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</si>
  <si>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</si>
  <si>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</si>
  <si>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</si>
  <si>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DEPARTAMENTO DEL CESAR</t>
  </si>
  <si>
    <t>DEPARTAMENTO DE CUNDINAMARCA</t>
  </si>
  <si>
    <t>GOBERNACION DEL AMAZONAS</t>
  </si>
  <si>
    <t>UNIDAD ADMINISTRATIVA ESPECIAL DE SALUD DE ARAUCA</t>
  </si>
  <si>
    <t>MUNICIPIO DE SAN FERNADO BOLIVAR</t>
  </si>
  <si>
    <t>MUNIICIPIO LOS PATIOS NORTE DE SANTANDER</t>
  </si>
  <si>
    <t>MUNICIPIO PUERTO GAITAN</t>
  </si>
  <si>
    <t>MUNICIPIO MARIA LA BAJA</t>
  </si>
  <si>
    <t>SECRETARIA DE SALUD DE GAMARRA - CESAR</t>
  </si>
  <si>
    <t>MUNICIPIO PUERTO RICO META</t>
  </si>
  <si>
    <t>MUNICIPIO DE CHAPARRAL</t>
  </si>
  <si>
    <t>MUNICIPIO DE VILLAHERMOSA TOLIMA</t>
  </si>
  <si>
    <t>MUNICIPIO DE URIBE META</t>
  </si>
  <si>
    <t>MUNICIPIO DEL PEÑON BOLIVAR</t>
  </si>
  <si>
    <t>ALCALDIA DE BARANOA</t>
  </si>
  <si>
    <t>MUNICIPIO PUERTO WILCHES SANTANDER</t>
  </si>
  <si>
    <t>MUNICIPIO DE BUENAVENTURA</t>
  </si>
  <si>
    <t>MUNICIPIO DE MEDELLIN</t>
  </si>
  <si>
    <t>MUNICIPIO NECOCLÍ (ANTIOQUIA)</t>
  </si>
  <si>
    <t>MUNICIPIO GÓMEZ PLATA (ANTIOQUIA)</t>
  </si>
  <si>
    <t>MUNICIPIO DE NEIVA</t>
  </si>
  <si>
    <t>MUNICIPIO DE PALERMO HUILA</t>
  </si>
  <si>
    <t>FUNDACION COSME Y DAMIAN</t>
  </si>
  <si>
    <t>MEDICINA INTEGRAL S.A.S.</t>
  </si>
  <si>
    <t>SOCIEDAD CLINICA EMCOSALUD S.A.</t>
  </si>
  <si>
    <t>HOSPITAL SAN IGNACIO</t>
  </si>
  <si>
    <t>FUNDACION CARDIO INFANTIL-INSTITUTO DE CARDIOLOGIA</t>
  </si>
  <si>
    <t>FUNDACION SANTAFE DE BOGOTA</t>
  </si>
  <si>
    <t>ORGANIZACION CLINICA GENERAL DEL NORTE S.A.</t>
  </si>
  <si>
    <t>SUMIMEDICAL SAS</t>
  </si>
  <si>
    <t>AVANZAR MEDICO</t>
  </si>
  <si>
    <t>UNIÓN TEMPORAL SALUDSUR 2 – REGIÓN TRES</t>
  </si>
  <si>
    <t>UNION TEMPORAL TOLIHUILA REGIONAL 1 TOLIMA</t>
  </si>
  <si>
    <t>UNION TEMPORAL SERVISALUD SAN JOSE</t>
  </si>
  <si>
    <t>UT - RED INTEGRADA FOSCAL – CUB</t>
  </si>
  <si>
    <t>MEDISALUD UT LTDA</t>
  </si>
  <si>
    <t>HOSPITAL DE LA VICTORIA III NI</t>
  </si>
  <si>
    <t>HOSPITAL SAN CRISTOBAL I NIVEL</t>
  </si>
  <si>
    <t>HOSPITAL RAFAEL URIBE E.S.E.</t>
  </si>
  <si>
    <t>INSTITUTO DISTRITAL DE CIENCIA,BIOTECNOLOGIA E INNOVACION EN SALUD</t>
  </si>
  <si>
    <t>CAJA DE COMPENSACION FAMILIAR DE CUNDINAMARCA - COMFACUNDI</t>
  </si>
  <si>
    <t>CAFESALUD ENTIDAD PROMOTORA DE SALUD SA</t>
  </si>
  <si>
    <t>SALUDCOOP ENTIDAD PROMOTORA DE SALUD ORGANISMO COOPERATIVO SALUDCOOP EN LIQUIDACION</t>
  </si>
  <si>
    <t>COOPERATIVA DE SALUD COMUNITARIA EMPRESA PROMOTORA DE SALUD SUBSIDIADA COMPARTA EPS-S</t>
  </si>
  <si>
    <t>COOMEVA ENTIDAD PROMOTORA DE SALUD S.A.</t>
  </si>
  <si>
    <t>EMPRESA MUTUAL PARA EL DESARROLLO INTEGRAL DE LA SALUD E.S.S.</t>
  </si>
  <si>
    <t>ASOCIACION BARRIOS UNIDOS DE QUIBDO EPS-S AMBUQ ESS</t>
  </si>
  <si>
    <t>CRUZ BLANCA ENTIDAD PROMOTORA DE SALUD S.A.</t>
  </si>
  <si>
    <t>SALUDVIDA S.A. EMPRESA PROMOTORA DE SALUD EPS</t>
  </si>
  <si>
    <t>ENTIDAD COOPERATIVA SOLIDARIA DE SALUD ECOOPSOS ESS EPS SS</t>
  </si>
  <si>
    <t>CAJA DE COMPENSACION FAMILIAR DEL HUILA</t>
  </si>
  <si>
    <t>CAJA DE COMPENSACION FAMILIAR DE NARIÑO</t>
  </si>
  <si>
    <t>CAJA DE PREVISION SOCIAL DE COMUNICACIONES  - CAPRECOM - LIQUIDADA</t>
  </si>
  <si>
    <t>ENTIDAD PROMOTORA DE SALUD DEL REGIMEN SUBSIDIADO EPSS CONVIDA</t>
  </si>
  <si>
    <t>EMPRESA PROMOTORA DE SALUD ECOOPSOS EPS S.A.S.</t>
  </si>
  <si>
    <t>MEDIMAS EPS S.A.S</t>
  </si>
  <si>
    <t>PREVIMEDICS S.A.</t>
  </si>
  <si>
    <t>CAJA DE COMPENSACION FAMILIAR DE CARTAGENA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</si>
  <si>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</si>
  <si>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</si>
  <si>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</si>
  <si>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</si>
  <si>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AGENCIA DISTRITAL PARA LA EDUCACION SUPERIOR, LA CIENCIA Y LA TECNOLOGÍA "ATENEA"</t>
  </si>
  <si>
    <t>AMERICARES FOUNDATION INC</t>
  </si>
  <si>
    <t>ALLIANZ SEGUROS S.A</t>
  </si>
  <si>
    <t>POLICÍA NACIONAL DIRECCIÓN DE SANIDAD. ÁREA DE SANIDAD CHOCO</t>
  </si>
  <si>
    <t>INSTITUTO NACIONAL PENITENCIARIO Y CARCELARIO-INPEC</t>
  </si>
  <si>
    <t>COMPLEJO CARCELARIO Y PENITENCIARIO METROPOLITANO DE BOGOTA</t>
  </si>
  <si>
    <t>FIDEICOMISOS PATRIMONIOS AUTONOMOS FIDUCIARIA LA PREVISORA S.A</t>
  </si>
  <si>
    <t>UNIVERSIDAD NACIONAL DE COLOMBIA</t>
  </si>
  <si>
    <t>REGIONAL DE ASEGURAMIENTO EN SALUD N° 1</t>
  </si>
  <si>
    <t>POLICIA METROPOLITANA DE IBAGUE</t>
  </si>
  <si>
    <t>UNIDAD PRESTADORA DE SALUD BOGOTA</t>
  </si>
  <si>
    <t>JEFATURA DE SALUD FUERZA AEREA</t>
  </si>
  <si>
    <t>FIDEICOMISO FONDO NACIONAL DE SALUD</t>
  </si>
  <si>
    <t>DISPENSARIO MEDICO SUROCCIDENTE</t>
  </si>
  <si>
    <t>HOSPITAL NAVAL NIVEL III DE CARTAGENA</t>
  </si>
  <si>
    <t>DISPENSARIO MEDICO NIVEL II BOGOTA</t>
  </si>
  <si>
    <t>ASOCIACION MUTUAL EMPRESA SOLIDARIA DE SALUD EMSSANAR ESS</t>
  </si>
  <si>
    <t>ASOCIACION INDIGENA DEL CAUCA AIC EPS-INDIGENA</t>
  </si>
  <si>
    <t>ASOCIACION DE CABILDOS INDIGENAS DEL CESAR DUSAKAWI EPSI</t>
  </si>
  <si>
    <t>ANAS WAYUU E P S I</t>
  </si>
  <si>
    <t>CAJA DE COMPENSACION FAMILIAR DEL ORIENTE COLOMBIANO COMFAORIENTE</t>
  </si>
  <si>
    <t>FUNDACION SALUD MIA E. P. S.</t>
  </si>
  <si>
    <t>ECOPETROL S.A.</t>
  </si>
  <si>
    <t>...138421 Indemnizaciones</t>
  </si>
  <si>
    <t>Total Liquidadas</t>
  </si>
  <si>
    <t>ABRIL DE 2025</t>
  </si>
  <si>
    <t>BLANCA INES SAENZ ROMERO</t>
  </si>
  <si>
    <t>YENIFER  MORA PEREZ</t>
  </si>
  <si>
    <t xml:space="preserve">SANDRA MILENA BOBADILLA </t>
  </si>
  <si>
    <t xml:space="preserve">UNIVERSIDAD DE LOS ANDES   </t>
  </si>
  <si>
    <t>VEN2574365</t>
  </si>
  <si>
    <t>EDUARDO  PEÑA CASTRO</t>
  </si>
  <si>
    <t>Otros</t>
  </si>
  <si>
    <t xml:space="preserve">ORGANIZACION INTERNACIONAL PARA LAS MIGRACIONES O I M   </t>
  </si>
  <si>
    <t>CONCEPCION  MALDONADO RINCON</t>
  </si>
  <si>
    <t>KIARA SOFIA MONROY ANDRADE</t>
  </si>
  <si>
    <t>DYLAN GAEL VIDAL DAZ</t>
  </si>
  <si>
    <t>DARINEIDIS JOSSIANYS BRITO HIJA DE DUARTE</t>
  </si>
  <si>
    <t xml:space="preserve">HIJO DE NINI JOHANA BETANCUR </t>
  </si>
  <si>
    <t>Fecha corte: Abril 2025</t>
  </si>
  <si>
    <t>ABRIL_2024</t>
  </si>
  <si>
    <t>ABRIL_2025</t>
  </si>
  <si>
    <t>LIBERTY SEGUROS S.A.</t>
  </si>
  <si>
    <t>ADMINISTRADORA DE RECURS DEL SGSSS-ADRES DE RECURS DEL SGSSS-ADRES</t>
  </si>
  <si>
    <t>ENTIDAD PROMOTORA DE SALUD SANITAS S A</t>
  </si>
  <si>
    <t>GLADYS  ZAPATA SANCHEZ</t>
  </si>
  <si>
    <t>CAPITAL SALUD  ENTIDAD PROMOTORA DE SALUD</t>
  </si>
  <si>
    <t>HIJA DE LEINNY YESENIA RAMIREZ MUÑOZ</t>
  </si>
  <si>
    <t>INSTITUTO DE FORMACION E INVESTIGACION TECNICA S.A.S.</t>
  </si>
  <si>
    <t>UNIVERSIDAD  DE LA SABANA</t>
  </si>
  <si>
    <t>CLINICA UNIVERSITARIA COLOMBIA</t>
  </si>
  <si>
    <t>JACOB SEBASTIAN PICADO GUEDEZ</t>
  </si>
  <si>
    <t>GEILYS AINHOA WEVER TORRES</t>
  </si>
  <si>
    <t>SOL JULIANNE HIJA DE MARCHAN CARDENAS</t>
  </si>
  <si>
    <t>JESSICA HASBLEYDY HIJA DE ARIAS ASCENCIO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</si>
</sst>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3">
    <xf numFmtId="0" fontId="0" fillId="0" borderId="0" xfId="0"/>
    <xf numFmtId="165" fontId="0" fillId="0" borderId="0" xfId="1" applyNumberFormat="1" applyFont="1"/>
    <xf numFmtId="0" fontId="0" fillId="0" borderId="0" xfId="0"/>
    <xf numFmtId="0" fontId="2" fillId="0" borderId="0" xfId="0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0" fontId="5" fillId="0" borderId="20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1" xfId="1" applyNumberFormat="1" applyFont="1" applyFill="1" applyBorder="1" applyAlignment="1">
      <alignment vertical="center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0" fillId="0" borderId="0" xfId="1" applyFont="1" applyFill="1"/>
    <xf numFmtId="165" fontId="5" fillId="0" borderId="16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" fontId="4" fillId="0" borderId="0" xfId="0" applyNumberFormat="1" applyFont="1"/>
    <xf numFmtId="1" fontId="0" fillId="0" borderId="0" xfId="0" applyNumberFormat="1"/>
    <xf numFmtId="1" fontId="3" fillId="0" borderId="10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Continuous" vertical="center"/>
    </xf>
    <xf numFmtId="1" fontId="6" fillId="0" borderId="0" xfId="0" applyNumberFormat="1" applyFont="1" applyBorder="1" applyAlignment="1">
      <alignment horizontal="centerContinuous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22" xfId="1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25" xfId="0" applyNumberFormat="1" applyFont="1" applyFill="1" applyBorder="1" applyAlignment="1">
      <alignment horizontal="centerContinuous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/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1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0" fontId="2" fillId="0" borderId="27" xfId="0" applyNumberFormat="1" applyFont="1" applyFill="1" applyBorder="1" applyAlignment="1">
      <alignment vertical="center"/>
    </xf>
    <xf numFmtId="0" fontId="2" fillId="0" borderId="28" xfId="0" applyNumberFormat="1" applyFont="1" applyFill="1" applyBorder="1" applyAlignment="1">
      <alignment vertical="center"/>
    </xf>
    <xf numFmtId="0" fontId="2" fillId="0" borderId="29" xfId="0" applyNumberFormat="1" applyFont="1" applyFill="1" applyBorder="1" applyAlignment="1">
      <alignment vertical="center"/>
    </xf>
    <xf numFmtId="0" fontId="3" fillId="0" borderId="25" xfId="0" applyNumberFormat="1" applyFont="1" applyFill="1" applyBorder="1" applyAlignment="1">
      <alignment horizontal="centerContinuous" vertical="center"/>
    </xf>
    <xf numFmtId="165" fontId="2" fillId="0" borderId="5" xfId="1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165" fontId="0" fillId="0" borderId="0" xfId="0" applyNumberFormat="1"/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397378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T327"/>
  <sheetViews>
    <sheetView showGridLines="0" tabSelected="1" zoomScaleNormal="100" zoomScalePageLayoutView="98" workbookViewId="0">
      <pane xSplit="1" ySplit="6" topLeftCell="B7" activePane="bottomRight" state="frozen"/>
      <selection activeCell="B35" sqref="B35:C35"/>
      <selection pane="topRight" activeCell="B35" sqref="B35:C35"/>
      <selection pane="bottomLeft" activeCell="B35" sqref="B35:C35"/>
      <selection pane="bottomRight" activeCell="D28" sqref="D28"/>
    </sheetView>
  </sheetViews>
  <sheetFormatPr baseColWidth="10" defaultRowHeight="11.25" outlineLevelRow="2" x14ac:dyDescent="0.25"/>
  <cols>
    <col min="1" max="1" width="3.28515625" style="31" customWidth="1"/>
    <col min="2" max="2" width="26.85546875" style="31" customWidth="1"/>
    <col min="3" max="3" width="16" style="95" customWidth="1"/>
    <col min="4" max="4" width="61.140625" style="31" customWidth="1"/>
    <col min="5" max="5" width="12.140625" style="51" customWidth="1"/>
    <col min="6" max="6" width="12.7109375" style="51" customWidth="1"/>
    <col min="7" max="8" width="14" style="51" customWidth="1"/>
    <col min="9" max="9" width="16.28515625" style="51" customWidth="1"/>
    <col min="10" max="10" width="14.7109375" style="51" customWidth="1"/>
    <col min="11" max="11" width="15.7109375" style="51" customWidth="1"/>
    <col min="12" max="12" width="16.28515625" style="51" customWidth="1"/>
    <col min="13" max="13" width="18.7109375" style="51" customWidth="1"/>
    <col min="14" max="14" width="15.7109375" style="51" customWidth="1"/>
    <col min="15" max="16" width="15.85546875" style="51" customWidth="1"/>
    <col min="17" max="17" width="17.5703125" style="51" customWidth="1"/>
    <col min="18" max="18" width="15.5703125" style="70" bestFit="1" customWidth="1"/>
    <col min="19" max="19" width="12.5703125" style="31" bestFit="1" customWidth="1"/>
    <col min="20" max="20" width="13.85546875" style="31" bestFit="1" customWidth="1"/>
    <col min="21" max="16384" width="11.42578125" style="31"/>
  </cols>
  <sheetData>
    <row r="1" spans="2:18" x14ac:dyDescent="0.25">
      <c r="B1" s="27"/>
      <c r="C1" s="87" t="s">
        <v>0</v>
      </c>
      <c r="D1" s="28"/>
      <c r="E1" s="29"/>
      <c r="F1" s="29"/>
      <c r="G1" s="29"/>
      <c r="H1" s="29"/>
      <c r="I1" s="30"/>
      <c r="J1" s="30"/>
      <c r="K1" s="30"/>
      <c r="L1" s="30"/>
      <c r="M1" s="30"/>
      <c r="N1" s="30"/>
      <c r="O1" s="30"/>
      <c r="P1" s="30"/>
      <c r="Q1" s="30"/>
    </row>
    <row r="2" spans="2:18" x14ac:dyDescent="0.25">
      <c r="B2" s="27"/>
      <c r="C2" s="87" t="s">
        <v>1</v>
      </c>
      <c r="D2" s="28"/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</row>
    <row r="3" spans="2:18" x14ac:dyDescent="0.25">
      <c r="B3" s="27"/>
      <c r="C3" s="87" t="s">
        <v>91</v>
      </c>
      <c r="D3" s="28"/>
      <c r="E3" s="29"/>
      <c r="F3" s="29"/>
      <c r="G3" s="29"/>
      <c r="H3" s="29"/>
      <c r="I3" s="30"/>
      <c r="J3" s="30"/>
      <c r="K3" s="30"/>
      <c r="L3" s="30"/>
      <c r="M3" s="30"/>
      <c r="N3" s="30"/>
      <c r="O3" s="30"/>
      <c r="P3" s="30"/>
      <c r="Q3" s="30"/>
    </row>
    <row r="4" spans="2:18" x14ac:dyDescent="0.25">
      <c r="B4" s="27"/>
      <c r="C4" s="87" t="s">
        <v>2</v>
      </c>
      <c r="D4" s="28"/>
      <c r="E4" s="29"/>
      <c r="F4" s="29"/>
      <c r="G4" s="29"/>
      <c r="H4" s="29"/>
      <c r="I4" s="30"/>
      <c r="J4" s="30"/>
      <c r="K4" s="30"/>
      <c r="L4" s="30"/>
      <c r="M4" s="30"/>
      <c r="N4" s="30"/>
      <c r="O4" s="30"/>
      <c r="P4" s="30"/>
      <c r="Q4" s="30"/>
    </row>
    <row r="5" spans="2:18" ht="12" thickBot="1" x14ac:dyDescent="0.3">
      <c r="C5" s="87" t="s">
        <v>481</v>
      </c>
      <c r="D5" s="28"/>
      <c r="E5" s="29"/>
      <c r="F5" s="29"/>
      <c r="G5" s="29"/>
      <c r="H5" s="29"/>
      <c r="I5" s="30"/>
      <c r="J5" s="30"/>
      <c r="K5" s="30"/>
      <c r="L5" s="30"/>
      <c r="M5" s="30"/>
      <c r="N5" s="30"/>
      <c r="O5" s="30"/>
      <c r="P5" s="30"/>
      <c r="Q5" s="30"/>
    </row>
    <row r="6" spans="2:18" s="37" customFormat="1" ht="23.25" thickBot="1" x14ac:dyDescent="0.3">
      <c r="B6" s="32" t="s">
        <v>3</v>
      </c>
      <c r="C6" s="88" t="s">
        <v>4</v>
      </c>
      <c r="D6" s="109" t="s">
        <v>5</v>
      </c>
      <c r="E6" s="36" t="s">
        <v>6</v>
      </c>
      <c r="F6" s="34" t="s">
        <v>7</v>
      </c>
      <c r="G6" s="34" t="s">
        <v>8</v>
      </c>
      <c r="H6" s="34" t="s">
        <v>9</v>
      </c>
      <c r="I6" s="35" t="s">
        <v>10</v>
      </c>
      <c r="J6" s="34" t="s">
        <v>11</v>
      </c>
      <c r="K6" s="34" t="s">
        <v>12</v>
      </c>
      <c r="L6" s="34" t="s">
        <v>13</v>
      </c>
      <c r="M6" s="34" t="s">
        <v>14</v>
      </c>
      <c r="N6" s="36" t="s">
        <v>15</v>
      </c>
      <c r="O6" s="34" t="s">
        <v>16</v>
      </c>
      <c r="P6" s="34" t="s">
        <v>17</v>
      </c>
      <c r="Q6" s="34" t="s">
        <v>18</v>
      </c>
      <c r="R6" s="71"/>
    </row>
    <row r="7" spans="2:18" outlineLevel="2" x14ac:dyDescent="0.25">
      <c r="B7" s="38" t="s">
        <v>19</v>
      </c>
      <c r="C7" s="89">
        <v>860002180</v>
      </c>
      <c r="D7" s="110" t="s">
        <v>92</v>
      </c>
      <c r="E7" s="114">
        <v>112</v>
      </c>
      <c r="F7" s="39">
        <v>0</v>
      </c>
      <c r="G7" s="39">
        <v>26881770</v>
      </c>
      <c r="H7" s="39">
        <f>+F7+G7</f>
        <v>26881770</v>
      </c>
      <c r="I7" s="39">
        <v>2483975</v>
      </c>
      <c r="J7" s="39">
        <v>1573100</v>
      </c>
      <c r="K7" s="39">
        <v>2559045</v>
      </c>
      <c r="L7" s="39">
        <v>15129053</v>
      </c>
      <c r="M7" s="39">
        <v>102411225</v>
      </c>
      <c r="N7" s="39">
        <v>29980953</v>
      </c>
      <c r="O7" s="39">
        <v>0</v>
      </c>
      <c r="P7" s="39">
        <v>0</v>
      </c>
      <c r="Q7" s="40">
        <f t="shared" ref="Q7:Q20" si="0">SUM(H7:P7)</f>
        <v>181019121</v>
      </c>
    </row>
    <row r="8" spans="2:18" outlineLevel="2" x14ac:dyDescent="0.25">
      <c r="B8" s="41" t="s">
        <v>19</v>
      </c>
      <c r="C8" s="90">
        <v>860002184</v>
      </c>
      <c r="D8" s="111" t="s">
        <v>93</v>
      </c>
      <c r="E8" s="115">
        <v>39</v>
      </c>
      <c r="F8" s="43">
        <v>0</v>
      </c>
      <c r="G8" s="43">
        <v>2921796</v>
      </c>
      <c r="H8" s="43">
        <f t="shared" ref="H8:H73" si="1">+F8+G8</f>
        <v>2921796</v>
      </c>
      <c r="I8" s="43">
        <v>11795588</v>
      </c>
      <c r="J8" s="43">
        <v>10309580</v>
      </c>
      <c r="K8" s="43">
        <v>5865035</v>
      </c>
      <c r="L8" s="43">
        <v>5005367</v>
      </c>
      <c r="M8" s="43">
        <v>8258354</v>
      </c>
      <c r="N8" s="43">
        <v>19400</v>
      </c>
      <c r="O8" s="43">
        <v>0</v>
      </c>
      <c r="P8" s="43">
        <v>0</v>
      </c>
      <c r="Q8" s="44">
        <f t="shared" si="0"/>
        <v>44175120</v>
      </c>
    </row>
    <row r="9" spans="2:18" outlineLevel="2" x14ac:dyDescent="0.25">
      <c r="B9" s="41" t="s">
        <v>19</v>
      </c>
      <c r="C9" s="90">
        <v>860002400</v>
      </c>
      <c r="D9" s="111" t="s">
        <v>94</v>
      </c>
      <c r="E9" s="115">
        <v>1263</v>
      </c>
      <c r="F9" s="43">
        <v>12416345.82</v>
      </c>
      <c r="G9" s="43">
        <v>154973234</v>
      </c>
      <c r="H9" s="43">
        <f t="shared" si="1"/>
        <v>167389579.81999999</v>
      </c>
      <c r="I9" s="43">
        <v>16887833</v>
      </c>
      <c r="J9" s="43">
        <v>44119292</v>
      </c>
      <c r="K9" s="43">
        <v>59527927</v>
      </c>
      <c r="L9" s="43">
        <v>126653552</v>
      </c>
      <c r="M9" s="43">
        <v>132934530</v>
      </c>
      <c r="N9" s="43">
        <v>552712111.08999991</v>
      </c>
      <c r="O9" s="43">
        <v>0</v>
      </c>
      <c r="P9" s="43">
        <v>-32361523</v>
      </c>
      <c r="Q9" s="44">
        <f t="shared" si="0"/>
        <v>1067863301.9099998</v>
      </c>
    </row>
    <row r="10" spans="2:18" outlineLevel="2" x14ac:dyDescent="0.25">
      <c r="B10" s="41" t="s">
        <v>19</v>
      </c>
      <c r="C10" s="90">
        <v>860009578</v>
      </c>
      <c r="D10" s="111" t="s">
        <v>96</v>
      </c>
      <c r="E10" s="115">
        <v>132</v>
      </c>
      <c r="F10" s="43">
        <v>952936.6</v>
      </c>
      <c r="G10" s="43">
        <v>1490405</v>
      </c>
      <c r="H10" s="43">
        <f t="shared" si="1"/>
        <v>2443341.6</v>
      </c>
      <c r="I10" s="43">
        <v>1144716</v>
      </c>
      <c r="J10" s="43">
        <v>12459282</v>
      </c>
      <c r="K10" s="43">
        <v>3882938</v>
      </c>
      <c r="L10" s="43">
        <v>7349540</v>
      </c>
      <c r="M10" s="43">
        <v>36621462</v>
      </c>
      <c r="N10" s="43">
        <v>182037451.16</v>
      </c>
      <c r="O10" s="43">
        <v>0</v>
      </c>
      <c r="P10" s="43">
        <v>-53970260</v>
      </c>
      <c r="Q10" s="44">
        <f t="shared" si="0"/>
        <v>191968470.75999999</v>
      </c>
    </row>
    <row r="11" spans="2:18" outlineLevel="2" x14ac:dyDescent="0.25">
      <c r="B11" s="41" t="s">
        <v>19</v>
      </c>
      <c r="C11" s="90">
        <v>860028415</v>
      </c>
      <c r="D11" s="111" t="s">
        <v>97</v>
      </c>
      <c r="E11" s="115">
        <v>19</v>
      </c>
      <c r="F11" s="43">
        <v>0</v>
      </c>
      <c r="G11" s="43">
        <v>0</v>
      </c>
      <c r="H11" s="43">
        <f t="shared" si="1"/>
        <v>0</v>
      </c>
      <c r="I11" s="43">
        <v>0</v>
      </c>
      <c r="J11" s="43">
        <v>0</v>
      </c>
      <c r="K11" s="43">
        <v>59200</v>
      </c>
      <c r="L11" s="43">
        <v>0</v>
      </c>
      <c r="M11" s="43">
        <v>2005036</v>
      </c>
      <c r="N11" s="43">
        <v>6307341</v>
      </c>
      <c r="O11" s="43">
        <v>0</v>
      </c>
      <c r="P11" s="43">
        <v>0</v>
      </c>
      <c r="Q11" s="44">
        <f t="shared" si="0"/>
        <v>8371577</v>
      </c>
    </row>
    <row r="12" spans="2:18" outlineLevel="2" x14ac:dyDescent="0.25">
      <c r="B12" s="41" t="s">
        <v>19</v>
      </c>
      <c r="C12" s="90">
        <v>860037013</v>
      </c>
      <c r="D12" s="111" t="s">
        <v>98</v>
      </c>
      <c r="E12" s="115">
        <v>2157</v>
      </c>
      <c r="F12" s="43">
        <v>50855318.119999997</v>
      </c>
      <c r="G12" s="43">
        <v>207542596</v>
      </c>
      <c r="H12" s="43">
        <f t="shared" si="1"/>
        <v>258397914.12</v>
      </c>
      <c r="I12" s="43">
        <v>150276457</v>
      </c>
      <c r="J12" s="43">
        <v>38980077</v>
      </c>
      <c r="K12" s="43">
        <v>50726754</v>
      </c>
      <c r="L12" s="43">
        <v>170427764</v>
      </c>
      <c r="M12" s="43">
        <v>424261970</v>
      </c>
      <c r="N12" s="43">
        <v>1449968666.95</v>
      </c>
      <c r="O12" s="43">
        <v>0</v>
      </c>
      <c r="P12" s="43">
        <v>-10296381</v>
      </c>
      <c r="Q12" s="44">
        <f t="shared" si="0"/>
        <v>2532743222.0699997</v>
      </c>
    </row>
    <row r="13" spans="2:18" outlineLevel="2" x14ac:dyDescent="0.25">
      <c r="B13" s="41" t="s">
        <v>19</v>
      </c>
      <c r="C13" s="90">
        <v>860039988</v>
      </c>
      <c r="D13" s="111" t="s">
        <v>99</v>
      </c>
      <c r="E13" s="115">
        <v>13</v>
      </c>
      <c r="F13" s="43">
        <v>0</v>
      </c>
      <c r="G13" s="43">
        <v>0</v>
      </c>
      <c r="H13" s="43">
        <f t="shared" si="1"/>
        <v>0</v>
      </c>
      <c r="I13" s="43">
        <v>0</v>
      </c>
      <c r="J13" s="43">
        <v>0</v>
      </c>
      <c r="K13" s="43">
        <v>0</v>
      </c>
      <c r="L13" s="43">
        <v>0</v>
      </c>
      <c r="M13" s="43">
        <v>1576383</v>
      </c>
      <c r="N13" s="43">
        <v>52306274</v>
      </c>
      <c r="O13" s="43">
        <v>0</v>
      </c>
      <c r="P13" s="43">
        <v>0</v>
      </c>
      <c r="Q13" s="44">
        <f t="shared" si="0"/>
        <v>53882657</v>
      </c>
    </row>
    <row r="14" spans="2:18" outlineLevel="2" x14ac:dyDescent="0.25">
      <c r="B14" s="41" t="s">
        <v>19</v>
      </c>
      <c r="C14" s="90">
        <v>860524654</v>
      </c>
      <c r="D14" s="111" t="s">
        <v>100</v>
      </c>
      <c r="E14" s="115">
        <v>11</v>
      </c>
      <c r="F14" s="43">
        <v>1267150.76</v>
      </c>
      <c r="G14" s="43">
        <v>547190</v>
      </c>
      <c r="H14" s="43">
        <f t="shared" si="1"/>
        <v>1814340.76</v>
      </c>
      <c r="I14" s="43">
        <v>317735</v>
      </c>
      <c r="J14" s="43">
        <v>59000</v>
      </c>
      <c r="K14" s="43">
        <v>0</v>
      </c>
      <c r="L14" s="43">
        <v>5774880</v>
      </c>
      <c r="M14" s="43">
        <v>2894415</v>
      </c>
      <c r="N14" s="43">
        <v>0</v>
      </c>
      <c r="O14" s="43">
        <v>0</v>
      </c>
      <c r="P14" s="43">
        <v>0</v>
      </c>
      <c r="Q14" s="44">
        <f t="shared" si="0"/>
        <v>10860370.76</v>
      </c>
    </row>
    <row r="15" spans="2:18" outlineLevel="2" x14ac:dyDescent="0.25">
      <c r="B15" s="41" t="s">
        <v>19</v>
      </c>
      <c r="C15" s="90">
        <v>890903407</v>
      </c>
      <c r="D15" s="111" t="s">
        <v>101</v>
      </c>
      <c r="E15" s="115">
        <v>153</v>
      </c>
      <c r="F15" s="43">
        <v>29835970.760000002</v>
      </c>
      <c r="G15" s="43">
        <v>35828107</v>
      </c>
      <c r="H15" s="43">
        <f t="shared" si="1"/>
        <v>65664077.760000005</v>
      </c>
      <c r="I15" s="43">
        <v>7100111</v>
      </c>
      <c r="J15" s="43">
        <v>8812969</v>
      </c>
      <c r="K15" s="43">
        <v>625700</v>
      </c>
      <c r="L15" s="43">
        <v>17238911</v>
      </c>
      <c r="M15" s="43">
        <v>112111039</v>
      </c>
      <c r="N15" s="43">
        <v>98860819</v>
      </c>
      <c r="O15" s="43">
        <v>0</v>
      </c>
      <c r="P15" s="43">
        <v>-34742645</v>
      </c>
      <c r="Q15" s="44">
        <f t="shared" si="0"/>
        <v>275670981.75999999</v>
      </c>
    </row>
    <row r="16" spans="2:18" outlineLevel="2" x14ac:dyDescent="0.25">
      <c r="B16" s="41" t="s">
        <v>19</v>
      </c>
      <c r="C16" s="90">
        <v>901037916</v>
      </c>
      <c r="D16" s="111" t="s">
        <v>102</v>
      </c>
      <c r="E16" s="115">
        <v>3371</v>
      </c>
      <c r="F16" s="43">
        <v>159910075.97999999</v>
      </c>
      <c r="G16" s="43">
        <v>547569882</v>
      </c>
      <c r="H16" s="43">
        <f t="shared" si="1"/>
        <v>707479957.98000002</v>
      </c>
      <c r="I16" s="43">
        <v>254332469</v>
      </c>
      <c r="J16" s="43">
        <v>283590643</v>
      </c>
      <c r="K16" s="43">
        <v>313842950</v>
      </c>
      <c r="L16" s="43">
        <v>1149352934</v>
      </c>
      <c r="M16" s="43">
        <v>1588341426.0900002</v>
      </c>
      <c r="N16" s="43">
        <v>5544041533.5500002</v>
      </c>
      <c r="O16" s="43">
        <v>0</v>
      </c>
      <c r="P16" s="43">
        <v>-193557293.15000001</v>
      </c>
      <c r="Q16" s="44">
        <f t="shared" si="0"/>
        <v>9647424620.4699993</v>
      </c>
    </row>
    <row r="17" spans="2:17" ht="12" outlineLevel="2" thickBot="1" x14ac:dyDescent="0.3">
      <c r="B17" s="45" t="s">
        <v>19</v>
      </c>
      <c r="C17" s="91">
        <v>1233525458</v>
      </c>
      <c r="D17" s="112" t="s">
        <v>301</v>
      </c>
      <c r="E17" s="116">
        <v>0</v>
      </c>
      <c r="F17" s="46">
        <v>184138.88</v>
      </c>
      <c r="G17" s="46">
        <v>0</v>
      </c>
      <c r="H17" s="46">
        <f t="shared" si="1"/>
        <v>184138.88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7">
        <f t="shared" si="0"/>
        <v>184138.88</v>
      </c>
    </row>
    <row r="18" spans="2:17" ht="12" outlineLevel="1" thickBot="1" x14ac:dyDescent="0.3">
      <c r="B18" s="48" t="s">
        <v>41</v>
      </c>
      <c r="C18" s="99"/>
      <c r="D18" s="113"/>
      <c r="E18" s="63">
        <f t="shared" ref="E18:Q18" si="2">SUBTOTAL(9,E7:E17)</f>
        <v>7270</v>
      </c>
      <c r="F18" s="101">
        <f t="shared" si="2"/>
        <v>255421936.91999999</v>
      </c>
      <c r="G18" s="101">
        <f t="shared" si="2"/>
        <v>977754980</v>
      </c>
      <c r="H18" s="101">
        <f t="shared" si="2"/>
        <v>1233176916.9200001</v>
      </c>
      <c r="I18" s="101">
        <f t="shared" si="2"/>
        <v>444338884</v>
      </c>
      <c r="J18" s="101">
        <f t="shared" si="2"/>
        <v>399903943</v>
      </c>
      <c r="K18" s="101">
        <f t="shared" si="2"/>
        <v>437089549</v>
      </c>
      <c r="L18" s="101">
        <f t="shared" si="2"/>
        <v>1496932001</v>
      </c>
      <c r="M18" s="101">
        <f t="shared" si="2"/>
        <v>2411415840.0900002</v>
      </c>
      <c r="N18" s="101">
        <f t="shared" si="2"/>
        <v>7916234549.75</v>
      </c>
      <c r="O18" s="101">
        <f t="shared" si="2"/>
        <v>0</v>
      </c>
      <c r="P18" s="101">
        <f t="shared" si="2"/>
        <v>-324928102.14999998</v>
      </c>
      <c r="Q18" s="102">
        <f t="shared" si="2"/>
        <v>14014163581.609999</v>
      </c>
    </row>
    <row r="19" spans="2:17" outlineLevel="2" x14ac:dyDescent="0.25">
      <c r="B19" s="41" t="s">
        <v>20</v>
      </c>
      <c r="C19" s="90">
        <v>800226175</v>
      </c>
      <c r="D19" s="111" t="s">
        <v>103</v>
      </c>
      <c r="E19" s="115">
        <v>4</v>
      </c>
      <c r="F19" s="43">
        <v>0</v>
      </c>
      <c r="G19" s="43">
        <v>1552142</v>
      </c>
      <c r="H19" s="43">
        <f t="shared" si="1"/>
        <v>1552142</v>
      </c>
      <c r="I19" s="43">
        <v>876359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4">
        <f t="shared" si="0"/>
        <v>2428501</v>
      </c>
    </row>
    <row r="20" spans="2:17" outlineLevel="2" x14ac:dyDescent="0.25">
      <c r="B20" s="41" t="s">
        <v>20</v>
      </c>
      <c r="C20" s="90">
        <v>830008686</v>
      </c>
      <c r="D20" s="111" t="s">
        <v>104</v>
      </c>
      <c r="E20" s="115">
        <v>21</v>
      </c>
      <c r="F20" s="43">
        <v>0</v>
      </c>
      <c r="G20" s="43">
        <v>0</v>
      </c>
      <c r="H20" s="43">
        <f t="shared" si="1"/>
        <v>0</v>
      </c>
      <c r="I20" s="43">
        <v>0</v>
      </c>
      <c r="J20" s="43">
        <v>0</v>
      </c>
      <c r="K20" s="43">
        <v>0</v>
      </c>
      <c r="L20" s="43">
        <v>666271</v>
      </c>
      <c r="M20" s="43">
        <v>2026116</v>
      </c>
      <c r="N20" s="43">
        <v>16584697</v>
      </c>
      <c r="O20" s="43">
        <v>0</v>
      </c>
      <c r="P20" s="43">
        <v>0</v>
      </c>
      <c r="Q20" s="44">
        <f t="shared" si="0"/>
        <v>19277084</v>
      </c>
    </row>
    <row r="21" spans="2:17" outlineLevel="2" x14ac:dyDescent="0.25">
      <c r="B21" s="41" t="s">
        <v>20</v>
      </c>
      <c r="C21" s="90">
        <v>860002180</v>
      </c>
      <c r="D21" s="111" t="s">
        <v>92</v>
      </c>
      <c r="E21" s="115">
        <v>1</v>
      </c>
      <c r="F21" s="43">
        <v>0</v>
      </c>
      <c r="G21" s="43">
        <v>0</v>
      </c>
      <c r="H21" s="43">
        <f t="shared" si="1"/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12480609</v>
      </c>
      <c r="O21" s="43">
        <v>0</v>
      </c>
      <c r="P21" s="43">
        <v>0</v>
      </c>
      <c r="Q21" s="44">
        <f t="shared" ref="Q21:Q30" si="3">SUM(H21:P21)</f>
        <v>12480609</v>
      </c>
    </row>
    <row r="22" spans="2:17" outlineLevel="2" x14ac:dyDescent="0.25">
      <c r="B22" s="41" t="s">
        <v>20</v>
      </c>
      <c r="C22" s="90">
        <v>860002183</v>
      </c>
      <c r="D22" s="111" t="s">
        <v>105</v>
      </c>
      <c r="E22" s="115">
        <v>22</v>
      </c>
      <c r="F22" s="43">
        <v>0</v>
      </c>
      <c r="G22" s="43">
        <v>0</v>
      </c>
      <c r="H22" s="43">
        <f t="shared" si="1"/>
        <v>0</v>
      </c>
      <c r="I22" s="43">
        <v>153448846</v>
      </c>
      <c r="J22" s="43">
        <v>0</v>
      </c>
      <c r="K22" s="43">
        <v>0</v>
      </c>
      <c r="L22" s="43">
        <v>1871210</v>
      </c>
      <c r="M22" s="43">
        <v>1101500</v>
      </c>
      <c r="N22" s="43">
        <v>3960588.59</v>
      </c>
      <c r="O22" s="43">
        <v>0</v>
      </c>
      <c r="P22" s="43">
        <v>-233800</v>
      </c>
      <c r="Q22" s="44">
        <f t="shared" si="3"/>
        <v>160148344.59</v>
      </c>
    </row>
    <row r="23" spans="2:17" outlineLevel="2" x14ac:dyDescent="0.25">
      <c r="B23" s="41" t="s">
        <v>20</v>
      </c>
      <c r="C23" s="90">
        <v>860002503</v>
      </c>
      <c r="D23" s="111" t="s">
        <v>95</v>
      </c>
      <c r="E23" s="115">
        <v>34</v>
      </c>
      <c r="F23" s="43">
        <v>0</v>
      </c>
      <c r="G23" s="43">
        <v>105529</v>
      </c>
      <c r="H23" s="43">
        <f t="shared" si="1"/>
        <v>105529</v>
      </c>
      <c r="I23" s="43">
        <v>2557171</v>
      </c>
      <c r="J23" s="43">
        <v>94911</v>
      </c>
      <c r="K23" s="43">
        <v>0</v>
      </c>
      <c r="L23" s="43">
        <v>290100</v>
      </c>
      <c r="M23" s="43">
        <v>2394555</v>
      </c>
      <c r="N23" s="43">
        <v>10820141</v>
      </c>
      <c r="O23" s="43">
        <v>0</v>
      </c>
      <c r="P23" s="43">
        <v>0</v>
      </c>
      <c r="Q23" s="44">
        <f t="shared" si="3"/>
        <v>16262407</v>
      </c>
    </row>
    <row r="24" spans="2:17" outlineLevel="2" x14ac:dyDescent="0.25">
      <c r="B24" s="41" t="s">
        <v>20</v>
      </c>
      <c r="C24" s="90">
        <v>860009174</v>
      </c>
      <c r="D24" s="111" t="s">
        <v>106</v>
      </c>
      <c r="E24" s="115">
        <v>6</v>
      </c>
      <c r="F24" s="43">
        <v>0</v>
      </c>
      <c r="G24" s="43">
        <v>2615551</v>
      </c>
      <c r="H24" s="43">
        <f t="shared" si="1"/>
        <v>2615551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3864896</v>
      </c>
      <c r="O24" s="43">
        <v>0</v>
      </c>
      <c r="P24" s="43">
        <v>0</v>
      </c>
      <c r="Q24" s="44">
        <f t="shared" si="3"/>
        <v>6480447</v>
      </c>
    </row>
    <row r="25" spans="2:17" outlineLevel="2" x14ac:dyDescent="0.25">
      <c r="B25" s="41" t="s">
        <v>20</v>
      </c>
      <c r="C25" s="90">
        <v>860011153</v>
      </c>
      <c r="D25" s="111" t="s">
        <v>107</v>
      </c>
      <c r="E25" s="115">
        <v>36</v>
      </c>
      <c r="F25" s="43">
        <v>3808940.4</v>
      </c>
      <c r="G25" s="43">
        <v>5970763</v>
      </c>
      <c r="H25" s="43">
        <f t="shared" si="1"/>
        <v>9779703.4000000004</v>
      </c>
      <c r="I25" s="43">
        <v>320800</v>
      </c>
      <c r="J25" s="43">
        <v>517400</v>
      </c>
      <c r="K25" s="43">
        <v>108574</v>
      </c>
      <c r="L25" s="43">
        <v>348943</v>
      </c>
      <c r="M25" s="43">
        <v>134000</v>
      </c>
      <c r="N25" s="43">
        <v>1878863</v>
      </c>
      <c r="O25" s="43">
        <v>0</v>
      </c>
      <c r="P25" s="43">
        <v>0</v>
      </c>
      <c r="Q25" s="44">
        <f t="shared" si="3"/>
        <v>13088283.4</v>
      </c>
    </row>
    <row r="26" spans="2:17" ht="12" outlineLevel="2" thickBot="1" x14ac:dyDescent="0.3">
      <c r="B26" s="41" t="s">
        <v>20</v>
      </c>
      <c r="C26" s="90">
        <v>890903790</v>
      </c>
      <c r="D26" s="111" t="s">
        <v>108</v>
      </c>
      <c r="E26" s="115">
        <v>333</v>
      </c>
      <c r="F26" s="43">
        <v>2939708</v>
      </c>
      <c r="G26" s="43">
        <v>53801412</v>
      </c>
      <c r="H26" s="43">
        <f t="shared" si="1"/>
        <v>56741120</v>
      </c>
      <c r="I26" s="43">
        <v>6594661</v>
      </c>
      <c r="J26" s="43">
        <v>20469818</v>
      </c>
      <c r="K26" s="43">
        <v>18498480</v>
      </c>
      <c r="L26" s="43">
        <v>75480357</v>
      </c>
      <c r="M26" s="43">
        <v>62392220</v>
      </c>
      <c r="N26" s="43">
        <v>171978976</v>
      </c>
      <c r="O26" s="43">
        <v>0</v>
      </c>
      <c r="P26" s="43">
        <v>0</v>
      </c>
      <c r="Q26" s="44">
        <f t="shared" si="3"/>
        <v>412155632</v>
      </c>
    </row>
    <row r="27" spans="2:17" ht="12" outlineLevel="1" thickBot="1" x14ac:dyDescent="0.3">
      <c r="B27" s="48" t="s">
        <v>42</v>
      </c>
      <c r="C27" s="99"/>
      <c r="D27" s="113"/>
      <c r="E27" s="63">
        <f t="shared" ref="E27:Q27" si="4">SUBTOTAL(9,E19:E26)</f>
        <v>457</v>
      </c>
      <c r="F27" s="101">
        <f t="shared" si="4"/>
        <v>6748648.4000000004</v>
      </c>
      <c r="G27" s="101">
        <f t="shared" si="4"/>
        <v>64045397</v>
      </c>
      <c r="H27" s="101">
        <f t="shared" si="4"/>
        <v>70794045.400000006</v>
      </c>
      <c r="I27" s="101">
        <f t="shared" si="4"/>
        <v>163797837</v>
      </c>
      <c r="J27" s="101">
        <f t="shared" si="4"/>
        <v>21082129</v>
      </c>
      <c r="K27" s="101">
        <f t="shared" si="4"/>
        <v>18607054</v>
      </c>
      <c r="L27" s="101">
        <f t="shared" si="4"/>
        <v>78656881</v>
      </c>
      <c r="M27" s="101">
        <f t="shared" si="4"/>
        <v>68048391</v>
      </c>
      <c r="N27" s="101">
        <f t="shared" si="4"/>
        <v>221568770.59</v>
      </c>
      <c r="O27" s="101">
        <f t="shared" si="4"/>
        <v>0</v>
      </c>
      <c r="P27" s="101">
        <f t="shared" si="4"/>
        <v>-233800</v>
      </c>
      <c r="Q27" s="102">
        <f t="shared" si="4"/>
        <v>642321307.99000001</v>
      </c>
    </row>
    <row r="28" spans="2:17" outlineLevel="2" x14ac:dyDescent="0.25">
      <c r="B28" s="41" t="s">
        <v>21</v>
      </c>
      <c r="C28" s="90">
        <v>800251440</v>
      </c>
      <c r="D28" s="111" t="s">
        <v>109</v>
      </c>
      <c r="E28" s="115">
        <v>32</v>
      </c>
      <c r="F28" s="43">
        <v>232859.37</v>
      </c>
      <c r="G28" s="43">
        <v>634398165</v>
      </c>
      <c r="H28" s="43">
        <f t="shared" si="1"/>
        <v>634631024.37</v>
      </c>
      <c r="I28" s="43">
        <v>78862455</v>
      </c>
      <c r="J28" s="43">
        <v>0</v>
      </c>
      <c r="K28" s="43">
        <v>0</v>
      </c>
      <c r="L28" s="43">
        <v>0</v>
      </c>
      <c r="M28" s="43">
        <v>0</v>
      </c>
      <c r="N28" s="43">
        <v>168377741</v>
      </c>
      <c r="O28" s="43">
        <v>0</v>
      </c>
      <c r="P28" s="43">
        <v>0</v>
      </c>
      <c r="Q28" s="44">
        <f t="shared" si="3"/>
        <v>881871220.37</v>
      </c>
    </row>
    <row r="29" spans="2:17" outlineLevel="2" x14ac:dyDescent="0.25">
      <c r="B29" s="41" t="s">
        <v>21</v>
      </c>
      <c r="C29" s="90">
        <v>830003564</v>
      </c>
      <c r="D29" s="111" t="s">
        <v>119</v>
      </c>
      <c r="E29" s="115">
        <v>159</v>
      </c>
      <c r="F29" s="43">
        <v>0</v>
      </c>
      <c r="G29" s="43">
        <v>577405666</v>
      </c>
      <c r="H29" s="43">
        <f t="shared" si="1"/>
        <v>577405666</v>
      </c>
      <c r="I29" s="43">
        <v>555849000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4">
        <f t="shared" si="3"/>
        <v>1133254666</v>
      </c>
    </row>
    <row r="30" spans="2:17" outlineLevel="2" x14ac:dyDescent="0.25">
      <c r="B30" s="41" t="s">
        <v>21</v>
      </c>
      <c r="C30" s="90">
        <v>900226715</v>
      </c>
      <c r="D30" s="111" t="s">
        <v>110</v>
      </c>
      <c r="E30" s="115">
        <v>11</v>
      </c>
      <c r="F30" s="43">
        <v>164561</v>
      </c>
      <c r="G30" s="43">
        <v>252168602</v>
      </c>
      <c r="H30" s="43">
        <f t="shared" si="1"/>
        <v>252333163</v>
      </c>
      <c r="I30" s="43">
        <v>0</v>
      </c>
      <c r="J30" s="43">
        <v>150756794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4">
        <f t="shared" si="3"/>
        <v>403089957</v>
      </c>
    </row>
    <row r="31" spans="2:17" outlineLevel="2" x14ac:dyDescent="0.25">
      <c r="B31" s="41" t="s">
        <v>21</v>
      </c>
      <c r="C31" s="90">
        <v>41432769</v>
      </c>
      <c r="D31" s="111" t="s">
        <v>482</v>
      </c>
      <c r="E31" s="115">
        <v>0</v>
      </c>
      <c r="F31" s="43">
        <v>56900</v>
      </c>
      <c r="G31" s="43">
        <v>0</v>
      </c>
      <c r="H31" s="43">
        <f t="shared" si="1"/>
        <v>56900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4">
        <f>SUM(H31:P31)</f>
        <v>56900</v>
      </c>
    </row>
    <row r="32" spans="2:17" outlineLevel="2" x14ac:dyDescent="0.25">
      <c r="B32" s="41" t="s">
        <v>21</v>
      </c>
      <c r="C32" s="90">
        <v>1006157072</v>
      </c>
      <c r="D32" s="111" t="s">
        <v>302</v>
      </c>
      <c r="E32" s="115">
        <v>0</v>
      </c>
      <c r="F32" s="43">
        <v>17600</v>
      </c>
      <c r="G32" s="43">
        <v>0</v>
      </c>
      <c r="H32" s="43">
        <f t="shared" si="1"/>
        <v>17600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4">
        <f t="shared" ref="Q32:Q61" si="5">SUM(H32:P32)</f>
        <v>17600</v>
      </c>
    </row>
    <row r="33" spans="2:17" ht="12" outlineLevel="2" thickBot="1" x14ac:dyDescent="0.3">
      <c r="B33" s="41" t="s">
        <v>21</v>
      </c>
      <c r="C33" s="90">
        <v>1033740942</v>
      </c>
      <c r="D33" s="111" t="s">
        <v>483</v>
      </c>
      <c r="E33" s="115">
        <v>0</v>
      </c>
      <c r="F33" s="43">
        <v>56900</v>
      </c>
      <c r="G33" s="43">
        <v>0</v>
      </c>
      <c r="H33" s="43">
        <f t="shared" si="1"/>
        <v>56900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4">
        <f t="shared" si="5"/>
        <v>56900</v>
      </c>
    </row>
    <row r="34" spans="2:17" ht="12" outlineLevel="1" thickBot="1" x14ac:dyDescent="0.3">
      <c r="B34" s="48" t="s">
        <v>43</v>
      </c>
      <c r="C34" s="99"/>
      <c r="D34" s="113"/>
      <c r="E34" s="63">
        <f t="shared" ref="E34:Q34" si="6">SUBTOTAL(9,E28:E33)</f>
        <v>202</v>
      </c>
      <c r="F34" s="101">
        <f t="shared" si="6"/>
        <v>528820.37</v>
      </c>
      <c r="G34" s="101">
        <f t="shared" si="6"/>
        <v>1463972433</v>
      </c>
      <c r="H34" s="101">
        <f t="shared" si="6"/>
        <v>1464501253.3699999</v>
      </c>
      <c r="I34" s="101">
        <f t="shared" si="6"/>
        <v>634711455</v>
      </c>
      <c r="J34" s="101">
        <f t="shared" si="6"/>
        <v>150756794</v>
      </c>
      <c r="K34" s="101">
        <f t="shared" si="6"/>
        <v>0</v>
      </c>
      <c r="L34" s="101">
        <f t="shared" si="6"/>
        <v>0</v>
      </c>
      <c r="M34" s="101">
        <f t="shared" si="6"/>
        <v>0</v>
      </c>
      <c r="N34" s="101">
        <f t="shared" si="6"/>
        <v>168377741</v>
      </c>
      <c r="O34" s="101">
        <f t="shared" si="6"/>
        <v>0</v>
      </c>
      <c r="P34" s="101">
        <f t="shared" si="6"/>
        <v>0</v>
      </c>
      <c r="Q34" s="102">
        <f t="shared" si="6"/>
        <v>2418347243.3699999</v>
      </c>
    </row>
    <row r="35" spans="2:17" outlineLevel="2" x14ac:dyDescent="0.25">
      <c r="B35" s="41" t="s">
        <v>22</v>
      </c>
      <c r="C35" s="90">
        <v>800088702</v>
      </c>
      <c r="D35" s="111" t="s">
        <v>111</v>
      </c>
      <c r="E35" s="115">
        <v>2580</v>
      </c>
      <c r="F35" s="43">
        <v>49139988.329999998</v>
      </c>
      <c r="G35" s="43">
        <v>242323760</v>
      </c>
      <c r="H35" s="43">
        <f t="shared" si="1"/>
        <v>291463748.32999998</v>
      </c>
      <c r="I35" s="43">
        <v>159413963</v>
      </c>
      <c r="J35" s="43">
        <v>106392602</v>
      </c>
      <c r="K35" s="43">
        <v>66895669</v>
      </c>
      <c r="L35" s="43">
        <v>103465187</v>
      </c>
      <c r="M35" s="43">
        <v>349709909</v>
      </c>
      <c r="N35" s="43">
        <v>499935143.24000001</v>
      </c>
      <c r="O35" s="43">
        <v>0</v>
      </c>
      <c r="P35" s="43">
        <v>-17530892</v>
      </c>
      <c r="Q35" s="44">
        <f t="shared" si="5"/>
        <v>1559745329.5699999</v>
      </c>
    </row>
    <row r="36" spans="2:17" outlineLevel="2" x14ac:dyDescent="0.25">
      <c r="B36" s="41" t="s">
        <v>22</v>
      </c>
      <c r="C36" s="90">
        <v>800112806</v>
      </c>
      <c r="D36" s="111" t="s">
        <v>112</v>
      </c>
      <c r="E36" s="115">
        <v>4</v>
      </c>
      <c r="F36" s="43">
        <v>0</v>
      </c>
      <c r="G36" s="43">
        <v>0</v>
      </c>
      <c r="H36" s="43">
        <f t="shared" si="1"/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3036774</v>
      </c>
      <c r="O36" s="43">
        <v>0</v>
      </c>
      <c r="P36" s="43">
        <v>0</v>
      </c>
      <c r="Q36" s="44">
        <f t="shared" si="5"/>
        <v>3036774</v>
      </c>
    </row>
    <row r="37" spans="2:17" outlineLevel="2" x14ac:dyDescent="0.25">
      <c r="B37" s="41" t="s">
        <v>22</v>
      </c>
      <c r="C37" s="90">
        <v>800130907</v>
      </c>
      <c r="D37" s="111" t="s">
        <v>113</v>
      </c>
      <c r="E37" s="115">
        <v>5082</v>
      </c>
      <c r="F37" s="43">
        <v>120483646.81</v>
      </c>
      <c r="G37" s="43">
        <v>731174865</v>
      </c>
      <c r="H37" s="43">
        <f t="shared" si="1"/>
        <v>851658511.80999994</v>
      </c>
      <c r="I37" s="43">
        <v>634958170</v>
      </c>
      <c r="J37" s="43">
        <v>654412585</v>
      </c>
      <c r="K37" s="43">
        <v>96224097</v>
      </c>
      <c r="L37" s="43">
        <v>382435722</v>
      </c>
      <c r="M37" s="43">
        <v>409070189.60000002</v>
      </c>
      <c r="N37" s="43">
        <v>356176115.56</v>
      </c>
      <c r="O37" s="43">
        <v>0</v>
      </c>
      <c r="P37" s="43">
        <v>-829246620</v>
      </c>
      <c r="Q37" s="44">
        <f t="shared" si="5"/>
        <v>2555688770.9699998</v>
      </c>
    </row>
    <row r="38" spans="2:17" outlineLevel="2" x14ac:dyDescent="0.25">
      <c r="B38" s="41" t="s">
        <v>22</v>
      </c>
      <c r="C38" s="90">
        <v>800249241</v>
      </c>
      <c r="D38" s="111" t="s">
        <v>114</v>
      </c>
      <c r="E38" s="115">
        <v>6</v>
      </c>
      <c r="F38" s="43">
        <v>0</v>
      </c>
      <c r="G38" s="43">
        <v>0</v>
      </c>
      <c r="H38" s="43">
        <f t="shared" si="1"/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4458514</v>
      </c>
      <c r="O38" s="43">
        <v>0</v>
      </c>
      <c r="P38" s="43">
        <v>0</v>
      </c>
      <c r="Q38" s="44">
        <f t="shared" si="5"/>
        <v>4458514</v>
      </c>
    </row>
    <row r="39" spans="2:17" outlineLevel="2" x14ac:dyDescent="0.25">
      <c r="B39" s="41" t="s">
        <v>22</v>
      </c>
      <c r="C39" s="90">
        <v>800251440</v>
      </c>
      <c r="D39" s="111" t="s">
        <v>109</v>
      </c>
      <c r="E39" s="115">
        <v>2911</v>
      </c>
      <c r="F39" s="43">
        <v>22669254.210000001</v>
      </c>
      <c r="G39" s="43">
        <v>292118104</v>
      </c>
      <c r="H39" s="43">
        <f t="shared" si="1"/>
        <v>314787358.20999998</v>
      </c>
      <c r="I39" s="43">
        <v>300331719</v>
      </c>
      <c r="J39" s="43">
        <v>327883207</v>
      </c>
      <c r="K39" s="43">
        <v>270824645</v>
      </c>
      <c r="L39" s="43">
        <v>628696278</v>
      </c>
      <c r="M39" s="43">
        <v>542207643.35000002</v>
      </c>
      <c r="N39" s="43">
        <v>823918</v>
      </c>
      <c r="O39" s="43">
        <v>0</v>
      </c>
      <c r="P39" s="43">
        <v>-793968120</v>
      </c>
      <c r="Q39" s="44">
        <f t="shared" si="5"/>
        <v>1591586648.5599999</v>
      </c>
    </row>
    <row r="40" spans="2:17" outlineLevel="2" x14ac:dyDescent="0.25">
      <c r="B40" s="41" t="s">
        <v>22</v>
      </c>
      <c r="C40" s="90">
        <v>805001157</v>
      </c>
      <c r="D40" s="111" t="s">
        <v>115</v>
      </c>
      <c r="E40" s="115">
        <v>12</v>
      </c>
      <c r="F40" s="43">
        <v>0</v>
      </c>
      <c r="G40" s="43">
        <v>187705</v>
      </c>
      <c r="H40" s="43">
        <f t="shared" si="1"/>
        <v>187705</v>
      </c>
      <c r="I40" s="43">
        <v>595237</v>
      </c>
      <c r="J40" s="43">
        <v>3491409</v>
      </c>
      <c r="K40" s="43">
        <v>0</v>
      </c>
      <c r="L40" s="43">
        <v>0</v>
      </c>
      <c r="M40" s="43">
        <v>10868066</v>
      </c>
      <c r="N40" s="43">
        <v>1691234</v>
      </c>
      <c r="O40" s="43">
        <v>0</v>
      </c>
      <c r="P40" s="43">
        <v>0</v>
      </c>
      <c r="Q40" s="44">
        <f t="shared" si="5"/>
        <v>16833651</v>
      </c>
    </row>
    <row r="41" spans="2:17" outlineLevel="2" x14ac:dyDescent="0.25">
      <c r="B41" s="41" t="s">
        <v>22</v>
      </c>
      <c r="C41" s="90">
        <v>806008394</v>
      </c>
      <c r="D41" s="111" t="s">
        <v>116</v>
      </c>
      <c r="E41" s="115">
        <v>294</v>
      </c>
      <c r="F41" s="43">
        <v>3738600</v>
      </c>
      <c r="G41" s="43">
        <v>108443169</v>
      </c>
      <c r="H41" s="43">
        <f t="shared" si="1"/>
        <v>112181769</v>
      </c>
      <c r="I41" s="43">
        <v>829935</v>
      </c>
      <c r="J41" s="43">
        <v>55590630</v>
      </c>
      <c r="K41" s="43">
        <v>0</v>
      </c>
      <c r="L41" s="43">
        <v>119469735</v>
      </c>
      <c r="M41" s="43">
        <v>64052543</v>
      </c>
      <c r="N41" s="43">
        <v>13339345</v>
      </c>
      <c r="O41" s="43">
        <v>0</v>
      </c>
      <c r="P41" s="43">
        <v>-96000000</v>
      </c>
      <c r="Q41" s="44">
        <f t="shared" si="5"/>
        <v>269463957</v>
      </c>
    </row>
    <row r="42" spans="2:17" outlineLevel="2" x14ac:dyDescent="0.25">
      <c r="B42" s="41" t="s">
        <v>22</v>
      </c>
      <c r="C42" s="90">
        <v>809008362</v>
      </c>
      <c r="D42" s="111" t="s">
        <v>117</v>
      </c>
      <c r="E42" s="115">
        <v>34</v>
      </c>
      <c r="F42" s="43">
        <v>0</v>
      </c>
      <c r="G42" s="43">
        <v>278100</v>
      </c>
      <c r="H42" s="43">
        <f t="shared" si="1"/>
        <v>278100</v>
      </c>
      <c r="I42" s="43">
        <v>68100</v>
      </c>
      <c r="J42" s="43">
        <v>0</v>
      </c>
      <c r="K42" s="43">
        <v>0</v>
      </c>
      <c r="L42" s="43">
        <v>3606785</v>
      </c>
      <c r="M42" s="43">
        <v>3414022</v>
      </c>
      <c r="N42" s="43">
        <v>3795725</v>
      </c>
      <c r="O42" s="43">
        <v>0</v>
      </c>
      <c r="P42" s="43">
        <v>0</v>
      </c>
      <c r="Q42" s="44">
        <f t="shared" si="5"/>
        <v>11162732</v>
      </c>
    </row>
    <row r="43" spans="2:17" outlineLevel="2" x14ac:dyDescent="0.25">
      <c r="B43" s="41" t="s">
        <v>22</v>
      </c>
      <c r="C43" s="90">
        <v>817000248</v>
      </c>
      <c r="D43" s="111" t="s">
        <v>118</v>
      </c>
      <c r="E43" s="115">
        <v>15</v>
      </c>
      <c r="F43" s="43">
        <v>0</v>
      </c>
      <c r="G43" s="43">
        <v>0</v>
      </c>
      <c r="H43" s="43">
        <f t="shared" si="1"/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18151020</v>
      </c>
      <c r="O43" s="43">
        <v>0</v>
      </c>
      <c r="P43" s="43">
        <v>0</v>
      </c>
      <c r="Q43" s="44">
        <f t="shared" si="5"/>
        <v>18151020</v>
      </c>
    </row>
    <row r="44" spans="2:17" outlineLevel="2" x14ac:dyDescent="0.25">
      <c r="B44" s="41" t="s">
        <v>22</v>
      </c>
      <c r="C44" s="90">
        <v>830003564</v>
      </c>
      <c r="D44" s="111" t="s">
        <v>119</v>
      </c>
      <c r="E44" s="115">
        <v>14260</v>
      </c>
      <c r="F44" s="43">
        <v>384269354.19</v>
      </c>
      <c r="G44" s="43">
        <v>528594027</v>
      </c>
      <c r="H44" s="43">
        <f t="shared" si="1"/>
        <v>912863381.19000006</v>
      </c>
      <c r="I44" s="43">
        <v>2655127533</v>
      </c>
      <c r="J44" s="43">
        <v>1164066229</v>
      </c>
      <c r="K44" s="43">
        <v>401789407</v>
      </c>
      <c r="L44" s="43">
        <v>2946004981</v>
      </c>
      <c r="M44" s="43">
        <v>775021690.03999996</v>
      </c>
      <c r="N44" s="43">
        <v>1398902671.6600001</v>
      </c>
      <c r="O44" s="43">
        <v>0</v>
      </c>
      <c r="P44" s="43">
        <v>-1369994669</v>
      </c>
      <c r="Q44" s="44">
        <f t="shared" si="5"/>
        <v>8883781223.8899994</v>
      </c>
    </row>
    <row r="45" spans="2:17" outlineLevel="2" x14ac:dyDescent="0.25">
      <c r="B45" s="41" t="s">
        <v>22</v>
      </c>
      <c r="C45" s="90">
        <v>830028288</v>
      </c>
      <c r="D45" s="111" t="s">
        <v>120</v>
      </c>
      <c r="E45" s="115">
        <v>1</v>
      </c>
      <c r="F45" s="43">
        <v>0</v>
      </c>
      <c r="G45" s="43">
        <v>0</v>
      </c>
      <c r="H45" s="43">
        <f t="shared" si="1"/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769026</v>
      </c>
      <c r="O45" s="43">
        <v>0</v>
      </c>
      <c r="P45" s="43">
        <v>0</v>
      </c>
      <c r="Q45" s="44">
        <f t="shared" si="5"/>
        <v>769026</v>
      </c>
    </row>
    <row r="46" spans="2:17" outlineLevel="2" x14ac:dyDescent="0.25">
      <c r="B46" s="41" t="s">
        <v>22</v>
      </c>
      <c r="C46" s="90">
        <v>830113831</v>
      </c>
      <c r="D46" s="111" t="s">
        <v>121</v>
      </c>
      <c r="E46" s="115">
        <v>127</v>
      </c>
      <c r="F46" s="43">
        <v>529036.56000000006</v>
      </c>
      <c r="G46" s="43">
        <v>14952370</v>
      </c>
      <c r="H46" s="43">
        <f t="shared" si="1"/>
        <v>15481406.560000001</v>
      </c>
      <c r="I46" s="43">
        <v>27497610</v>
      </c>
      <c r="J46" s="43">
        <v>6192903</v>
      </c>
      <c r="K46" s="43">
        <v>1060466</v>
      </c>
      <c r="L46" s="43">
        <v>14156024</v>
      </c>
      <c r="M46" s="43">
        <v>2215599</v>
      </c>
      <c r="N46" s="43">
        <v>36251557</v>
      </c>
      <c r="O46" s="43">
        <v>0</v>
      </c>
      <c r="P46" s="43">
        <v>0</v>
      </c>
      <c r="Q46" s="44">
        <f t="shared" si="5"/>
        <v>102855565.56</v>
      </c>
    </row>
    <row r="47" spans="2:17" outlineLevel="2" x14ac:dyDescent="0.25">
      <c r="B47" s="41" t="s">
        <v>22</v>
      </c>
      <c r="C47" s="90">
        <v>837000084</v>
      </c>
      <c r="D47" s="111" t="s">
        <v>122</v>
      </c>
      <c r="E47" s="115">
        <v>11</v>
      </c>
      <c r="F47" s="43">
        <v>0</v>
      </c>
      <c r="G47" s="43">
        <v>2856897</v>
      </c>
      <c r="H47" s="43">
        <f t="shared" si="1"/>
        <v>2856897</v>
      </c>
      <c r="I47" s="43">
        <v>0</v>
      </c>
      <c r="J47" s="43">
        <v>0</v>
      </c>
      <c r="K47" s="43">
        <v>0</v>
      </c>
      <c r="L47" s="43">
        <v>43300</v>
      </c>
      <c r="M47" s="43">
        <v>69112</v>
      </c>
      <c r="N47" s="43">
        <v>157382</v>
      </c>
      <c r="O47" s="43">
        <v>0</v>
      </c>
      <c r="P47" s="43">
        <v>0</v>
      </c>
      <c r="Q47" s="44">
        <f t="shared" si="5"/>
        <v>3126691</v>
      </c>
    </row>
    <row r="48" spans="2:17" outlineLevel="2" x14ac:dyDescent="0.25">
      <c r="B48" s="41" t="s">
        <v>22</v>
      </c>
      <c r="C48" s="90">
        <v>839000495</v>
      </c>
      <c r="D48" s="111" t="s">
        <v>123</v>
      </c>
      <c r="E48" s="115">
        <v>4</v>
      </c>
      <c r="F48" s="43">
        <v>0</v>
      </c>
      <c r="G48" s="43">
        <v>0</v>
      </c>
      <c r="H48" s="43">
        <f t="shared" si="1"/>
        <v>0</v>
      </c>
      <c r="I48" s="43">
        <v>0</v>
      </c>
      <c r="J48" s="43">
        <v>107583</v>
      </c>
      <c r="K48" s="43">
        <v>0</v>
      </c>
      <c r="L48" s="43">
        <v>0</v>
      </c>
      <c r="M48" s="43">
        <v>291905</v>
      </c>
      <c r="N48" s="43">
        <v>0</v>
      </c>
      <c r="O48" s="43">
        <v>0</v>
      </c>
      <c r="P48" s="43">
        <v>0</v>
      </c>
      <c r="Q48" s="44">
        <f t="shared" si="5"/>
        <v>399488</v>
      </c>
    </row>
    <row r="49" spans="2:17" outlineLevel="2" x14ac:dyDescent="0.25">
      <c r="B49" s="41" t="s">
        <v>22</v>
      </c>
      <c r="C49" s="90">
        <v>860066942</v>
      </c>
      <c r="D49" s="111" t="s">
        <v>124</v>
      </c>
      <c r="E49" s="115">
        <v>3457</v>
      </c>
      <c r="F49" s="43">
        <v>128475577.78</v>
      </c>
      <c r="G49" s="43">
        <v>721733170</v>
      </c>
      <c r="H49" s="43">
        <f t="shared" si="1"/>
        <v>850208747.77999997</v>
      </c>
      <c r="I49" s="43">
        <v>438026452</v>
      </c>
      <c r="J49" s="43">
        <v>339460225</v>
      </c>
      <c r="K49" s="43">
        <v>396066631</v>
      </c>
      <c r="L49" s="43">
        <v>246644244</v>
      </c>
      <c r="M49" s="43">
        <v>152664202</v>
      </c>
      <c r="N49" s="43">
        <v>135713422.19999999</v>
      </c>
      <c r="O49" s="43">
        <v>0</v>
      </c>
      <c r="P49" s="43">
        <v>-222020154</v>
      </c>
      <c r="Q49" s="44">
        <f t="shared" si="5"/>
        <v>2336763769.9799995</v>
      </c>
    </row>
    <row r="50" spans="2:17" outlineLevel="2" x14ac:dyDescent="0.25">
      <c r="B50" s="41" t="s">
        <v>22</v>
      </c>
      <c r="C50" s="90">
        <v>890102044</v>
      </c>
      <c r="D50" s="111" t="s">
        <v>125</v>
      </c>
      <c r="E50" s="115">
        <v>11</v>
      </c>
      <c r="F50" s="43">
        <v>0</v>
      </c>
      <c r="G50" s="43">
        <v>0</v>
      </c>
      <c r="H50" s="43">
        <f t="shared" si="1"/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2765285</v>
      </c>
      <c r="O50" s="43">
        <v>0</v>
      </c>
      <c r="P50" s="43">
        <v>0</v>
      </c>
      <c r="Q50" s="44">
        <f t="shared" si="5"/>
        <v>2765285</v>
      </c>
    </row>
    <row r="51" spans="2:17" outlineLevel="2" x14ac:dyDescent="0.25">
      <c r="B51" s="41" t="s">
        <v>22</v>
      </c>
      <c r="C51" s="90">
        <v>890303093</v>
      </c>
      <c r="D51" s="111" t="s">
        <v>126</v>
      </c>
      <c r="E51" s="115">
        <v>9</v>
      </c>
      <c r="F51" s="43">
        <v>0</v>
      </c>
      <c r="G51" s="43">
        <v>0</v>
      </c>
      <c r="H51" s="43">
        <f t="shared" si="1"/>
        <v>0</v>
      </c>
      <c r="I51" s="43">
        <v>0</v>
      </c>
      <c r="J51" s="43">
        <v>0</v>
      </c>
      <c r="K51" s="43">
        <v>0</v>
      </c>
      <c r="L51" s="43">
        <v>0</v>
      </c>
      <c r="M51" s="43">
        <v>13038655</v>
      </c>
      <c r="N51" s="43">
        <v>7086617</v>
      </c>
      <c r="O51" s="43">
        <v>0</v>
      </c>
      <c r="P51" s="43">
        <v>0</v>
      </c>
      <c r="Q51" s="44">
        <f t="shared" si="5"/>
        <v>20125272</v>
      </c>
    </row>
    <row r="52" spans="2:17" outlineLevel="2" x14ac:dyDescent="0.25">
      <c r="B52" s="41" t="s">
        <v>22</v>
      </c>
      <c r="C52" s="90">
        <v>891600091</v>
      </c>
      <c r="D52" s="111" t="s">
        <v>127</v>
      </c>
      <c r="E52" s="115">
        <v>1</v>
      </c>
      <c r="F52" s="43">
        <v>0</v>
      </c>
      <c r="G52" s="43">
        <v>0</v>
      </c>
      <c r="H52" s="43">
        <f t="shared" si="1"/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1089015</v>
      </c>
      <c r="O52" s="43">
        <v>0</v>
      </c>
      <c r="P52" s="43">
        <v>0</v>
      </c>
      <c r="Q52" s="44">
        <f t="shared" si="5"/>
        <v>1089015</v>
      </c>
    </row>
    <row r="53" spans="2:17" outlineLevel="2" x14ac:dyDescent="0.25">
      <c r="B53" s="41" t="s">
        <v>22</v>
      </c>
      <c r="C53" s="90">
        <v>891856000</v>
      </c>
      <c r="D53" s="111" t="s">
        <v>128</v>
      </c>
      <c r="E53" s="115">
        <v>52</v>
      </c>
      <c r="F53" s="43">
        <v>0.72</v>
      </c>
      <c r="G53" s="43">
        <v>0</v>
      </c>
      <c r="H53" s="43">
        <f t="shared" si="1"/>
        <v>0.72</v>
      </c>
      <c r="I53" s="43">
        <v>0</v>
      </c>
      <c r="J53" s="43">
        <v>0</v>
      </c>
      <c r="K53" s="43">
        <v>0</v>
      </c>
      <c r="L53" s="43">
        <v>6986269</v>
      </c>
      <c r="M53" s="43">
        <v>954879</v>
      </c>
      <c r="N53" s="43">
        <v>193760396</v>
      </c>
      <c r="O53" s="43">
        <v>0</v>
      </c>
      <c r="P53" s="43">
        <v>0</v>
      </c>
      <c r="Q53" s="44">
        <f t="shared" si="5"/>
        <v>201701544.72</v>
      </c>
    </row>
    <row r="54" spans="2:17" outlineLevel="2" x14ac:dyDescent="0.25">
      <c r="B54" s="41" t="s">
        <v>22</v>
      </c>
      <c r="C54" s="90">
        <v>900156264</v>
      </c>
      <c r="D54" s="111" t="s">
        <v>129</v>
      </c>
      <c r="E54" s="115">
        <v>4598</v>
      </c>
      <c r="F54" s="43">
        <v>133725157.23</v>
      </c>
      <c r="G54" s="43">
        <v>807371195.13999999</v>
      </c>
      <c r="H54" s="43">
        <f t="shared" si="1"/>
        <v>941096352.37</v>
      </c>
      <c r="I54" s="43">
        <v>814327243</v>
      </c>
      <c r="J54" s="43">
        <v>435914574</v>
      </c>
      <c r="K54" s="43">
        <v>494975051</v>
      </c>
      <c r="L54" s="43">
        <v>1908047875</v>
      </c>
      <c r="M54" s="43">
        <v>1638122578.5999999</v>
      </c>
      <c r="N54" s="43">
        <v>0</v>
      </c>
      <c r="O54" s="43">
        <v>0</v>
      </c>
      <c r="P54" s="43">
        <v>-139137740</v>
      </c>
      <c r="Q54" s="44">
        <f t="shared" si="5"/>
        <v>6093345933.9699993</v>
      </c>
    </row>
    <row r="55" spans="2:17" outlineLevel="2" x14ac:dyDescent="0.25">
      <c r="B55" s="41" t="s">
        <v>22</v>
      </c>
      <c r="C55" s="90">
        <v>900226715</v>
      </c>
      <c r="D55" s="111" t="s">
        <v>110</v>
      </c>
      <c r="E55" s="115">
        <v>674</v>
      </c>
      <c r="F55" s="43">
        <v>4208257</v>
      </c>
      <c r="G55" s="43">
        <v>42633239</v>
      </c>
      <c r="H55" s="43">
        <f t="shared" si="1"/>
        <v>46841496</v>
      </c>
      <c r="I55" s="43">
        <v>68186282</v>
      </c>
      <c r="J55" s="43">
        <v>0</v>
      </c>
      <c r="K55" s="43">
        <v>27715208</v>
      </c>
      <c r="L55" s="43">
        <v>62463074</v>
      </c>
      <c r="M55" s="43">
        <v>173250241</v>
      </c>
      <c r="N55" s="43">
        <v>172810390</v>
      </c>
      <c r="O55" s="43">
        <v>0</v>
      </c>
      <c r="P55" s="43">
        <v>-3373836</v>
      </c>
      <c r="Q55" s="44">
        <f t="shared" si="5"/>
        <v>547892855</v>
      </c>
    </row>
    <row r="56" spans="2:17" outlineLevel="2" x14ac:dyDescent="0.25">
      <c r="B56" s="41" t="s">
        <v>22</v>
      </c>
      <c r="C56" s="90">
        <v>900298372</v>
      </c>
      <c r="D56" s="111" t="s">
        <v>130</v>
      </c>
      <c r="E56" s="115">
        <v>3030</v>
      </c>
      <c r="F56" s="43">
        <v>115306033.8</v>
      </c>
      <c r="G56" s="43">
        <v>758913608</v>
      </c>
      <c r="H56" s="43">
        <f t="shared" si="1"/>
        <v>874219641.79999995</v>
      </c>
      <c r="I56" s="43">
        <v>49271118</v>
      </c>
      <c r="J56" s="43">
        <v>32135222</v>
      </c>
      <c r="K56" s="43">
        <v>84727454</v>
      </c>
      <c r="L56" s="43">
        <v>326294101</v>
      </c>
      <c r="M56" s="43">
        <v>253119684</v>
      </c>
      <c r="N56" s="43">
        <v>93944533</v>
      </c>
      <c r="O56" s="43">
        <v>0</v>
      </c>
      <c r="P56" s="43">
        <v>-549304486</v>
      </c>
      <c r="Q56" s="44">
        <f t="shared" si="5"/>
        <v>1164407267.8</v>
      </c>
    </row>
    <row r="57" spans="2:17" outlineLevel="2" x14ac:dyDescent="0.25">
      <c r="B57" s="41" t="s">
        <v>22</v>
      </c>
      <c r="C57" s="90">
        <v>900604350</v>
      </c>
      <c r="D57" s="111" t="s">
        <v>131</v>
      </c>
      <c r="E57" s="115">
        <v>18</v>
      </c>
      <c r="F57" s="43">
        <v>0</v>
      </c>
      <c r="G57" s="43">
        <v>145700</v>
      </c>
      <c r="H57" s="43">
        <f t="shared" si="1"/>
        <v>145700</v>
      </c>
      <c r="I57" s="43">
        <v>128000</v>
      </c>
      <c r="J57" s="43">
        <v>0</v>
      </c>
      <c r="K57" s="43">
        <v>7431350</v>
      </c>
      <c r="L57" s="43">
        <v>51300</v>
      </c>
      <c r="M57" s="43">
        <v>1563633</v>
      </c>
      <c r="N57" s="43">
        <v>1433101</v>
      </c>
      <c r="O57" s="43">
        <v>0</v>
      </c>
      <c r="P57" s="43">
        <v>0</v>
      </c>
      <c r="Q57" s="44">
        <f t="shared" si="5"/>
        <v>10753084</v>
      </c>
    </row>
    <row r="58" spans="2:17" outlineLevel="2" x14ac:dyDescent="0.25">
      <c r="B58" s="41" t="s">
        <v>22</v>
      </c>
      <c r="C58" s="90">
        <v>900935126</v>
      </c>
      <c r="D58" s="111" t="s">
        <v>132</v>
      </c>
      <c r="E58" s="115">
        <v>128</v>
      </c>
      <c r="F58" s="43">
        <v>92397</v>
      </c>
      <c r="G58" s="43">
        <v>2852984</v>
      </c>
      <c r="H58" s="43">
        <f t="shared" si="1"/>
        <v>2945381</v>
      </c>
      <c r="I58" s="43">
        <v>778814</v>
      </c>
      <c r="J58" s="43">
        <v>292100</v>
      </c>
      <c r="K58" s="43">
        <v>75000</v>
      </c>
      <c r="L58" s="43">
        <v>881236</v>
      </c>
      <c r="M58" s="43">
        <v>20947857</v>
      </c>
      <c r="N58" s="43">
        <v>28544999.75</v>
      </c>
      <c r="O58" s="43">
        <v>0</v>
      </c>
      <c r="P58" s="43">
        <v>0</v>
      </c>
      <c r="Q58" s="44">
        <f t="shared" si="5"/>
        <v>54465387.75</v>
      </c>
    </row>
    <row r="59" spans="2:17" outlineLevel="2" x14ac:dyDescent="0.25">
      <c r="B59" s="41" t="s">
        <v>22</v>
      </c>
      <c r="C59" s="90">
        <v>901021565</v>
      </c>
      <c r="D59" s="111" t="s">
        <v>133</v>
      </c>
      <c r="E59" s="115">
        <v>15</v>
      </c>
      <c r="F59" s="43">
        <v>0</v>
      </c>
      <c r="G59" s="43">
        <v>0</v>
      </c>
      <c r="H59" s="43">
        <f t="shared" si="1"/>
        <v>0</v>
      </c>
      <c r="I59" s="43">
        <v>0</v>
      </c>
      <c r="J59" s="43">
        <v>0</v>
      </c>
      <c r="K59" s="43">
        <v>0</v>
      </c>
      <c r="L59" s="43">
        <v>0</v>
      </c>
      <c r="M59" s="43">
        <v>114954</v>
      </c>
      <c r="N59" s="43">
        <v>4211044</v>
      </c>
      <c r="O59" s="43">
        <v>0</v>
      </c>
      <c r="P59" s="43">
        <v>0</v>
      </c>
      <c r="Q59" s="44">
        <f t="shared" si="5"/>
        <v>4325998</v>
      </c>
    </row>
    <row r="60" spans="2:17" outlineLevel="2" x14ac:dyDescent="0.25">
      <c r="B60" s="41" t="s">
        <v>22</v>
      </c>
      <c r="C60" s="90">
        <v>901543211</v>
      </c>
      <c r="D60" s="111" t="s">
        <v>134</v>
      </c>
      <c r="E60" s="115">
        <v>320</v>
      </c>
      <c r="F60" s="43">
        <v>1931056</v>
      </c>
      <c r="G60" s="43">
        <v>54361474</v>
      </c>
      <c r="H60" s="43">
        <f t="shared" si="1"/>
        <v>56292530</v>
      </c>
      <c r="I60" s="43">
        <v>21633043</v>
      </c>
      <c r="J60" s="43">
        <v>19934006</v>
      </c>
      <c r="K60" s="43">
        <v>5978297</v>
      </c>
      <c r="L60" s="43">
        <v>25649608</v>
      </c>
      <c r="M60" s="43">
        <v>19374747</v>
      </c>
      <c r="N60" s="43">
        <v>17404726</v>
      </c>
      <c r="O60" s="43">
        <v>0</v>
      </c>
      <c r="P60" s="43">
        <v>0</v>
      </c>
      <c r="Q60" s="44">
        <f t="shared" si="5"/>
        <v>166266957</v>
      </c>
    </row>
    <row r="61" spans="2:17" outlineLevel="2" x14ac:dyDescent="0.25">
      <c r="B61" s="41" t="s">
        <v>22</v>
      </c>
      <c r="C61" s="90">
        <v>901543761</v>
      </c>
      <c r="D61" s="111" t="s">
        <v>135</v>
      </c>
      <c r="E61" s="115">
        <v>36</v>
      </c>
      <c r="F61" s="43">
        <v>0</v>
      </c>
      <c r="G61" s="43">
        <v>8283043</v>
      </c>
      <c r="H61" s="43">
        <f t="shared" si="1"/>
        <v>8283043</v>
      </c>
      <c r="I61" s="43">
        <v>93500</v>
      </c>
      <c r="J61" s="43">
        <v>1264109</v>
      </c>
      <c r="K61" s="43">
        <v>5932108</v>
      </c>
      <c r="L61" s="43">
        <v>1039070</v>
      </c>
      <c r="M61" s="43">
        <v>84106</v>
      </c>
      <c r="N61" s="43">
        <v>1263753</v>
      </c>
      <c r="O61" s="43">
        <v>0</v>
      </c>
      <c r="P61" s="43">
        <v>0</v>
      </c>
      <c r="Q61" s="44">
        <f t="shared" si="5"/>
        <v>17959689</v>
      </c>
    </row>
    <row r="62" spans="2:17" ht="12" outlineLevel="2" thickBot="1" x14ac:dyDescent="0.3">
      <c r="B62" s="41" t="s">
        <v>22</v>
      </c>
      <c r="C62" s="90">
        <v>53088452</v>
      </c>
      <c r="D62" s="111" t="s">
        <v>484</v>
      </c>
      <c r="E62" s="115">
        <v>0</v>
      </c>
      <c r="F62" s="43">
        <v>3364300</v>
      </c>
      <c r="G62" s="43">
        <v>0</v>
      </c>
      <c r="H62" s="43">
        <f t="shared" si="1"/>
        <v>3364300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4">
        <f t="shared" ref="Q62:Q77" si="7">SUM(H62:P62)</f>
        <v>3364300</v>
      </c>
    </row>
    <row r="63" spans="2:17" ht="12" outlineLevel="1" thickBot="1" x14ac:dyDescent="0.3">
      <c r="B63" s="48" t="s">
        <v>44</v>
      </c>
      <c r="C63" s="99"/>
      <c r="D63" s="113"/>
      <c r="E63" s="63">
        <f t="shared" ref="E63:Q63" si="8">SUBTOTAL(9,E35:E62)</f>
        <v>37690</v>
      </c>
      <c r="F63" s="101">
        <f t="shared" si="8"/>
        <v>967932659.62999988</v>
      </c>
      <c r="G63" s="101">
        <f t="shared" si="8"/>
        <v>4317223410.1399994</v>
      </c>
      <c r="H63" s="101">
        <f t="shared" si="8"/>
        <v>5285156069.7699995</v>
      </c>
      <c r="I63" s="101">
        <f t="shared" si="8"/>
        <v>5171266719</v>
      </c>
      <c r="J63" s="101">
        <f t="shared" si="8"/>
        <v>3147137384</v>
      </c>
      <c r="K63" s="101">
        <f t="shared" si="8"/>
        <v>1859695383</v>
      </c>
      <c r="L63" s="101">
        <f t="shared" si="8"/>
        <v>6775934789</v>
      </c>
      <c r="M63" s="101">
        <f t="shared" si="8"/>
        <v>4430156215.5900002</v>
      </c>
      <c r="N63" s="101">
        <f t="shared" si="8"/>
        <v>2997515707.4099998</v>
      </c>
      <c r="O63" s="101">
        <f t="shared" si="8"/>
        <v>0</v>
      </c>
      <c r="P63" s="101">
        <f t="shared" si="8"/>
        <v>-4020576517</v>
      </c>
      <c r="Q63" s="102">
        <f t="shared" si="8"/>
        <v>25646285750.77</v>
      </c>
    </row>
    <row r="64" spans="2:17" outlineLevel="2" x14ac:dyDescent="0.25">
      <c r="B64" s="41" t="s">
        <v>23</v>
      </c>
      <c r="C64" s="90">
        <v>52798233</v>
      </c>
      <c r="D64" s="111" t="s">
        <v>136</v>
      </c>
      <c r="E64" s="115">
        <v>1</v>
      </c>
      <c r="F64" s="43">
        <v>0</v>
      </c>
      <c r="G64" s="43">
        <v>461920</v>
      </c>
      <c r="H64" s="43">
        <f t="shared" si="1"/>
        <v>461920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4">
        <f t="shared" si="7"/>
        <v>461920</v>
      </c>
    </row>
    <row r="65" spans="2:17" outlineLevel="2" x14ac:dyDescent="0.25">
      <c r="B65" s="41" t="s">
        <v>23</v>
      </c>
      <c r="C65" s="90">
        <v>800225340</v>
      </c>
      <c r="D65" s="111" t="s">
        <v>59</v>
      </c>
      <c r="E65" s="115">
        <v>7</v>
      </c>
      <c r="F65" s="43">
        <v>0</v>
      </c>
      <c r="G65" s="43">
        <v>40068754</v>
      </c>
      <c r="H65" s="43">
        <f t="shared" si="1"/>
        <v>40068754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28926776</v>
      </c>
      <c r="O65" s="43">
        <v>0</v>
      </c>
      <c r="P65" s="43">
        <v>0</v>
      </c>
      <c r="Q65" s="44">
        <f t="shared" si="7"/>
        <v>68995530</v>
      </c>
    </row>
    <row r="66" spans="2:17" outlineLevel="2" x14ac:dyDescent="0.25">
      <c r="B66" s="41" t="s">
        <v>23</v>
      </c>
      <c r="C66" s="90">
        <v>800250596</v>
      </c>
      <c r="D66" s="111" t="s">
        <v>137</v>
      </c>
      <c r="E66" s="115">
        <v>1</v>
      </c>
      <c r="F66" s="43">
        <v>0</v>
      </c>
      <c r="G66" s="43">
        <v>105871</v>
      </c>
      <c r="H66" s="43">
        <f t="shared" si="1"/>
        <v>105871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4">
        <f t="shared" si="7"/>
        <v>105871</v>
      </c>
    </row>
    <row r="67" spans="2:17" outlineLevel="2" x14ac:dyDescent="0.25">
      <c r="B67" s="41" t="s">
        <v>23</v>
      </c>
      <c r="C67" s="90">
        <v>830007606</v>
      </c>
      <c r="D67" s="111" t="s">
        <v>77</v>
      </c>
      <c r="E67" s="115">
        <v>2</v>
      </c>
      <c r="F67" s="43">
        <v>0</v>
      </c>
      <c r="G67" s="43">
        <v>847091</v>
      </c>
      <c r="H67" s="43">
        <f t="shared" si="1"/>
        <v>847091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4">
        <f t="shared" si="7"/>
        <v>847091</v>
      </c>
    </row>
    <row r="68" spans="2:17" outlineLevel="2" x14ac:dyDescent="0.25">
      <c r="B68" s="41" t="s">
        <v>23</v>
      </c>
      <c r="C68" s="90">
        <v>860007386</v>
      </c>
      <c r="D68" s="111" t="s">
        <v>485</v>
      </c>
      <c r="E68" s="115">
        <v>1</v>
      </c>
      <c r="F68" s="43">
        <v>0</v>
      </c>
      <c r="G68" s="43">
        <v>63848571</v>
      </c>
      <c r="H68" s="43">
        <f t="shared" si="1"/>
        <v>63848571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4">
        <f t="shared" si="7"/>
        <v>63848571</v>
      </c>
    </row>
    <row r="69" spans="2:17" outlineLevel="2" x14ac:dyDescent="0.25">
      <c r="B69" s="41" t="s">
        <v>23</v>
      </c>
      <c r="C69" s="90">
        <v>860013720</v>
      </c>
      <c r="D69" s="111" t="s">
        <v>80</v>
      </c>
      <c r="E69" s="115">
        <v>3</v>
      </c>
      <c r="F69" s="43">
        <v>0</v>
      </c>
      <c r="G69" s="43">
        <v>90258796</v>
      </c>
      <c r="H69" s="43">
        <f t="shared" si="1"/>
        <v>90258796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4">
        <f t="shared" si="7"/>
        <v>90258796</v>
      </c>
    </row>
    <row r="70" spans="2:17" outlineLevel="2" x14ac:dyDescent="0.25">
      <c r="B70" s="41" t="s">
        <v>23</v>
      </c>
      <c r="C70" s="90">
        <v>860056070</v>
      </c>
      <c r="D70" s="111" t="s">
        <v>79</v>
      </c>
      <c r="E70" s="115">
        <v>1</v>
      </c>
      <c r="F70" s="43">
        <v>0</v>
      </c>
      <c r="G70" s="43">
        <v>657906963</v>
      </c>
      <c r="H70" s="43">
        <f t="shared" si="1"/>
        <v>657906963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4">
        <f t="shared" si="7"/>
        <v>657906963</v>
      </c>
    </row>
    <row r="71" spans="2:17" outlineLevel="2" x14ac:dyDescent="0.25">
      <c r="B71" s="41" t="s">
        <v>23</v>
      </c>
      <c r="C71" s="90">
        <v>860066789</v>
      </c>
      <c r="D71" s="111" t="s">
        <v>281</v>
      </c>
      <c r="E71" s="115">
        <v>1</v>
      </c>
      <c r="F71" s="43">
        <v>0</v>
      </c>
      <c r="G71" s="43">
        <v>99657635</v>
      </c>
      <c r="H71" s="43">
        <f t="shared" si="1"/>
        <v>99657635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4">
        <f t="shared" si="7"/>
        <v>99657635</v>
      </c>
    </row>
    <row r="72" spans="2:17" outlineLevel="2" x14ac:dyDescent="0.25">
      <c r="B72" s="41" t="s">
        <v>23</v>
      </c>
      <c r="C72" s="90">
        <v>860075558</v>
      </c>
      <c r="D72" s="111" t="s">
        <v>138</v>
      </c>
      <c r="E72" s="115">
        <v>4</v>
      </c>
      <c r="F72" s="43">
        <v>0</v>
      </c>
      <c r="G72" s="43">
        <v>243916821</v>
      </c>
      <c r="H72" s="43">
        <f t="shared" si="1"/>
        <v>243916821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4">
        <f t="shared" si="7"/>
        <v>243916821</v>
      </c>
    </row>
    <row r="73" spans="2:17" outlineLevel="2" x14ac:dyDescent="0.25">
      <c r="B73" s="41" t="s">
        <v>23</v>
      </c>
      <c r="C73" s="90">
        <v>860517302</v>
      </c>
      <c r="D73" s="111" t="s">
        <v>60</v>
      </c>
      <c r="E73" s="115">
        <v>2</v>
      </c>
      <c r="F73" s="43">
        <v>0</v>
      </c>
      <c r="G73" s="43">
        <v>18337959.059999999</v>
      </c>
      <c r="H73" s="43">
        <f t="shared" si="1"/>
        <v>18337959.059999999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4">
        <f t="shared" si="7"/>
        <v>18337959.059999999</v>
      </c>
    </row>
    <row r="74" spans="2:17" outlineLevel="2" x14ac:dyDescent="0.25">
      <c r="B74" s="41" t="s">
        <v>23</v>
      </c>
      <c r="C74" s="90">
        <v>860517647</v>
      </c>
      <c r="D74" s="111" t="s">
        <v>24</v>
      </c>
      <c r="E74" s="115">
        <v>2</v>
      </c>
      <c r="F74" s="43">
        <v>0</v>
      </c>
      <c r="G74" s="43">
        <v>16107149</v>
      </c>
      <c r="H74" s="43">
        <f t="shared" ref="H74:H140" si="9">+F74+G74</f>
        <v>16107149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4">
        <f t="shared" si="7"/>
        <v>16107149</v>
      </c>
    </row>
    <row r="75" spans="2:17" outlineLevel="2" x14ac:dyDescent="0.25">
      <c r="B75" s="41" t="s">
        <v>23</v>
      </c>
      <c r="C75" s="90">
        <v>860535328</v>
      </c>
      <c r="D75" s="111" t="s">
        <v>139</v>
      </c>
      <c r="E75" s="115">
        <v>2</v>
      </c>
      <c r="F75" s="43">
        <v>0</v>
      </c>
      <c r="G75" s="43">
        <v>877778</v>
      </c>
      <c r="H75" s="43">
        <f t="shared" si="9"/>
        <v>877778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4">
        <f t="shared" si="7"/>
        <v>877778</v>
      </c>
    </row>
    <row r="76" spans="2:17" outlineLevel="2" x14ac:dyDescent="0.25">
      <c r="B76" s="41" t="s">
        <v>23</v>
      </c>
      <c r="C76" s="90">
        <v>890480123</v>
      </c>
      <c r="D76" s="111" t="s">
        <v>140</v>
      </c>
      <c r="E76" s="115">
        <v>3</v>
      </c>
      <c r="F76" s="43">
        <v>0</v>
      </c>
      <c r="G76" s="43">
        <v>0</v>
      </c>
      <c r="H76" s="43">
        <f t="shared" si="9"/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3420365</v>
      </c>
      <c r="O76" s="43">
        <v>0</v>
      </c>
      <c r="P76" s="43">
        <v>0</v>
      </c>
      <c r="Q76" s="44">
        <f t="shared" si="7"/>
        <v>3420365</v>
      </c>
    </row>
    <row r="77" spans="2:17" ht="12" outlineLevel="2" thickBot="1" x14ac:dyDescent="0.3">
      <c r="B77" s="41" t="s">
        <v>23</v>
      </c>
      <c r="C77" s="90">
        <v>891000692</v>
      </c>
      <c r="D77" s="111" t="s">
        <v>87</v>
      </c>
      <c r="E77" s="115">
        <v>2</v>
      </c>
      <c r="F77" s="43">
        <v>0</v>
      </c>
      <c r="G77" s="43">
        <v>16167764</v>
      </c>
      <c r="H77" s="43">
        <f t="shared" si="9"/>
        <v>16167764</v>
      </c>
      <c r="I77" s="43">
        <v>0</v>
      </c>
      <c r="J77" s="43">
        <v>0</v>
      </c>
      <c r="K77" s="43">
        <v>0</v>
      </c>
      <c r="L77" s="43">
        <v>0</v>
      </c>
      <c r="M77" s="43">
        <v>4167221</v>
      </c>
      <c r="N77" s="43">
        <v>0</v>
      </c>
      <c r="O77" s="43">
        <v>0</v>
      </c>
      <c r="P77" s="43">
        <v>0</v>
      </c>
      <c r="Q77" s="44">
        <f t="shared" si="7"/>
        <v>20334985</v>
      </c>
    </row>
    <row r="78" spans="2:17" ht="12" outlineLevel="1" thickBot="1" x14ac:dyDescent="0.3">
      <c r="B78" s="48" t="s">
        <v>45</v>
      </c>
      <c r="C78" s="99"/>
      <c r="D78" s="113"/>
      <c r="E78" s="63">
        <f t="shared" ref="E78:Q78" si="10">SUBTOTAL(9,E64:E77)</f>
        <v>32</v>
      </c>
      <c r="F78" s="101">
        <f t="shared" si="10"/>
        <v>0</v>
      </c>
      <c r="G78" s="101">
        <f t="shared" si="10"/>
        <v>1248563072.0599999</v>
      </c>
      <c r="H78" s="101">
        <f t="shared" si="10"/>
        <v>1248563072.0599999</v>
      </c>
      <c r="I78" s="101">
        <f t="shared" si="10"/>
        <v>0</v>
      </c>
      <c r="J78" s="101">
        <f t="shared" si="10"/>
        <v>0</v>
      </c>
      <c r="K78" s="101">
        <f t="shared" si="10"/>
        <v>0</v>
      </c>
      <c r="L78" s="101">
        <f t="shared" si="10"/>
        <v>0</v>
      </c>
      <c r="M78" s="101">
        <f t="shared" si="10"/>
        <v>4167221</v>
      </c>
      <c r="N78" s="101">
        <f t="shared" si="10"/>
        <v>32347141</v>
      </c>
      <c r="O78" s="101">
        <f t="shared" si="10"/>
        <v>0</v>
      </c>
      <c r="P78" s="101">
        <f t="shared" si="10"/>
        <v>0</v>
      </c>
      <c r="Q78" s="102">
        <f t="shared" si="10"/>
        <v>1285077434.0599999</v>
      </c>
    </row>
    <row r="79" spans="2:17" outlineLevel="2" x14ac:dyDescent="0.25">
      <c r="B79" s="41" t="s">
        <v>35</v>
      </c>
      <c r="C79" s="90">
        <v>800246953</v>
      </c>
      <c r="D79" s="111" t="s">
        <v>38</v>
      </c>
      <c r="E79" s="115">
        <v>7</v>
      </c>
      <c r="F79" s="43">
        <v>0</v>
      </c>
      <c r="G79" s="43">
        <v>738313103</v>
      </c>
      <c r="H79" s="43">
        <f t="shared" si="9"/>
        <v>738313103</v>
      </c>
      <c r="I79" s="43">
        <v>158245242</v>
      </c>
      <c r="J79" s="43">
        <v>158245242</v>
      </c>
      <c r="K79" s="43">
        <v>281324875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4">
        <f>SUM(H79:P79)</f>
        <v>1336128462</v>
      </c>
    </row>
    <row r="80" spans="2:17" ht="12" outlineLevel="2" thickBot="1" x14ac:dyDescent="0.3">
      <c r="B80" s="41" t="s">
        <v>35</v>
      </c>
      <c r="C80" s="90">
        <v>899999061</v>
      </c>
      <c r="D80" s="111" t="s">
        <v>141</v>
      </c>
      <c r="E80" s="115">
        <v>30</v>
      </c>
      <c r="F80" s="43">
        <v>0</v>
      </c>
      <c r="G80" s="43">
        <v>1500918925</v>
      </c>
      <c r="H80" s="43">
        <f t="shared" si="9"/>
        <v>1500918925</v>
      </c>
      <c r="I80" s="43">
        <v>0</v>
      </c>
      <c r="J80" s="43">
        <v>0</v>
      </c>
      <c r="K80" s="43">
        <v>0</v>
      </c>
      <c r="L80" s="43">
        <v>0</v>
      </c>
      <c r="M80" s="43">
        <v>486434156</v>
      </c>
      <c r="N80" s="43">
        <v>15573397</v>
      </c>
      <c r="O80" s="43">
        <v>0</v>
      </c>
      <c r="P80" s="43">
        <v>-77284579</v>
      </c>
      <c r="Q80" s="44">
        <f>SUM(H80:P80)</f>
        <v>1925641899</v>
      </c>
    </row>
    <row r="81" spans="2:17" ht="12" outlineLevel="1" thickBot="1" x14ac:dyDescent="0.3">
      <c r="B81" s="48" t="s">
        <v>46</v>
      </c>
      <c r="C81" s="99"/>
      <c r="D81" s="113"/>
      <c r="E81" s="63">
        <f t="shared" ref="E81:Q81" si="11">SUBTOTAL(9,E79:E80)</f>
        <v>37</v>
      </c>
      <c r="F81" s="101">
        <f t="shared" si="11"/>
        <v>0</v>
      </c>
      <c r="G81" s="101">
        <f t="shared" si="11"/>
        <v>2239232028</v>
      </c>
      <c r="H81" s="101">
        <f t="shared" si="11"/>
        <v>2239232028</v>
      </c>
      <c r="I81" s="101">
        <f t="shared" si="11"/>
        <v>158245242</v>
      </c>
      <c r="J81" s="101">
        <f t="shared" si="11"/>
        <v>158245242</v>
      </c>
      <c r="K81" s="101">
        <f t="shared" si="11"/>
        <v>281324875</v>
      </c>
      <c r="L81" s="101">
        <f t="shared" si="11"/>
        <v>0</v>
      </c>
      <c r="M81" s="101">
        <f t="shared" si="11"/>
        <v>486434156</v>
      </c>
      <c r="N81" s="101">
        <f t="shared" si="11"/>
        <v>15573397</v>
      </c>
      <c r="O81" s="101">
        <f t="shared" si="11"/>
        <v>0</v>
      </c>
      <c r="P81" s="101">
        <f t="shared" si="11"/>
        <v>-77284579</v>
      </c>
      <c r="Q81" s="102">
        <f t="shared" si="11"/>
        <v>3261770361</v>
      </c>
    </row>
    <row r="82" spans="2:17" outlineLevel="2" x14ac:dyDescent="0.25">
      <c r="B82" s="41" t="s">
        <v>81</v>
      </c>
      <c r="C82" s="90">
        <v>800017030</v>
      </c>
      <c r="D82" s="111" t="s">
        <v>142</v>
      </c>
      <c r="E82" s="115">
        <v>203</v>
      </c>
      <c r="F82" s="43">
        <v>0</v>
      </c>
      <c r="G82" s="43">
        <v>0</v>
      </c>
      <c r="H82" s="43">
        <f t="shared" si="9"/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320215956</v>
      </c>
      <c r="O82" s="43">
        <v>0</v>
      </c>
      <c r="P82" s="43">
        <v>-4289594.58</v>
      </c>
      <c r="Q82" s="44">
        <f t="shared" ref="Q82:Q113" si="12">SUM(H82:P82)</f>
        <v>315926361.42000002</v>
      </c>
    </row>
    <row r="83" spans="2:17" outlineLevel="2" x14ac:dyDescent="0.25">
      <c r="B83" s="41" t="s">
        <v>81</v>
      </c>
      <c r="C83" s="90">
        <v>800091594</v>
      </c>
      <c r="D83" s="111" t="s">
        <v>143</v>
      </c>
      <c r="E83" s="115">
        <v>13</v>
      </c>
      <c r="F83" s="43">
        <v>0</v>
      </c>
      <c r="G83" s="43">
        <v>0</v>
      </c>
      <c r="H83" s="43">
        <f t="shared" si="9"/>
        <v>0</v>
      </c>
      <c r="I83" s="43">
        <v>0</v>
      </c>
      <c r="J83" s="43">
        <v>0</v>
      </c>
      <c r="K83" s="43">
        <v>0</v>
      </c>
      <c r="L83" s="43">
        <v>0</v>
      </c>
      <c r="M83" s="43">
        <v>0</v>
      </c>
      <c r="N83" s="43">
        <v>6791939</v>
      </c>
      <c r="O83" s="43">
        <v>0</v>
      </c>
      <c r="P83" s="43">
        <v>0</v>
      </c>
      <c r="Q83" s="44">
        <f t="shared" si="12"/>
        <v>6791939</v>
      </c>
    </row>
    <row r="84" spans="2:17" outlineLevel="2" x14ac:dyDescent="0.25">
      <c r="B84" s="41" t="s">
        <v>81</v>
      </c>
      <c r="C84" s="90">
        <v>800094067</v>
      </c>
      <c r="D84" s="111" t="s">
        <v>144</v>
      </c>
      <c r="E84" s="115">
        <v>2</v>
      </c>
      <c r="F84" s="43">
        <v>0</v>
      </c>
      <c r="G84" s="43">
        <v>0</v>
      </c>
      <c r="H84" s="43">
        <f t="shared" si="9"/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1984621</v>
      </c>
      <c r="O84" s="43">
        <v>0</v>
      </c>
      <c r="P84" s="43">
        <v>0</v>
      </c>
      <c r="Q84" s="44">
        <f t="shared" si="12"/>
        <v>1984621</v>
      </c>
    </row>
    <row r="85" spans="2:17" outlineLevel="2" x14ac:dyDescent="0.25">
      <c r="B85" s="41" t="s">
        <v>81</v>
      </c>
      <c r="C85" s="90">
        <v>800094164</v>
      </c>
      <c r="D85" s="111" t="s">
        <v>145</v>
      </c>
      <c r="E85" s="115">
        <v>1</v>
      </c>
      <c r="F85" s="43">
        <v>0</v>
      </c>
      <c r="G85" s="43">
        <v>0</v>
      </c>
      <c r="H85" s="43">
        <f t="shared" si="9"/>
        <v>0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9794690</v>
      </c>
      <c r="O85" s="43">
        <v>0</v>
      </c>
      <c r="P85" s="43">
        <v>0</v>
      </c>
      <c r="Q85" s="44">
        <f t="shared" si="12"/>
        <v>9794690</v>
      </c>
    </row>
    <row r="86" spans="2:17" outlineLevel="2" x14ac:dyDescent="0.25">
      <c r="B86" s="41" t="s">
        <v>81</v>
      </c>
      <c r="C86" s="90">
        <v>800098911</v>
      </c>
      <c r="D86" s="111" t="s">
        <v>146</v>
      </c>
      <c r="E86" s="115">
        <v>2</v>
      </c>
      <c r="F86" s="43">
        <v>0</v>
      </c>
      <c r="G86" s="43">
        <v>0</v>
      </c>
      <c r="H86" s="43">
        <f t="shared" si="9"/>
        <v>0</v>
      </c>
      <c r="I86" s="43">
        <v>0</v>
      </c>
      <c r="J86" s="43">
        <v>0</v>
      </c>
      <c r="K86" s="43">
        <v>0</v>
      </c>
      <c r="L86" s="43">
        <v>0</v>
      </c>
      <c r="M86" s="43">
        <v>0</v>
      </c>
      <c r="N86" s="43">
        <v>225768</v>
      </c>
      <c r="O86" s="43">
        <v>0</v>
      </c>
      <c r="P86" s="43">
        <v>0</v>
      </c>
      <c r="Q86" s="44">
        <f t="shared" si="12"/>
        <v>225768</v>
      </c>
    </row>
    <row r="87" spans="2:17" outlineLevel="2" x14ac:dyDescent="0.25">
      <c r="B87" s="41" t="s">
        <v>81</v>
      </c>
      <c r="C87" s="90">
        <v>800102504</v>
      </c>
      <c r="D87" s="111" t="s">
        <v>147</v>
      </c>
      <c r="E87" s="115">
        <v>12</v>
      </c>
      <c r="F87" s="43">
        <v>0</v>
      </c>
      <c r="G87" s="43">
        <v>0</v>
      </c>
      <c r="H87" s="43">
        <f t="shared" si="9"/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32893908</v>
      </c>
      <c r="O87" s="43">
        <v>0</v>
      </c>
      <c r="P87" s="43">
        <v>0</v>
      </c>
      <c r="Q87" s="44">
        <f t="shared" si="12"/>
        <v>32893908</v>
      </c>
    </row>
    <row r="88" spans="2:17" outlineLevel="2" x14ac:dyDescent="0.25">
      <c r="B88" s="41" t="s">
        <v>81</v>
      </c>
      <c r="C88" s="90">
        <v>800103913</v>
      </c>
      <c r="D88" s="111" t="s">
        <v>148</v>
      </c>
      <c r="E88" s="115">
        <v>39</v>
      </c>
      <c r="F88" s="43">
        <v>0</v>
      </c>
      <c r="G88" s="43">
        <v>0</v>
      </c>
      <c r="H88" s="43">
        <f t="shared" si="9"/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74648120.560000002</v>
      </c>
      <c r="O88" s="43">
        <v>0</v>
      </c>
      <c r="P88" s="43">
        <v>0</v>
      </c>
      <c r="Q88" s="44">
        <f t="shared" si="12"/>
        <v>74648120.560000002</v>
      </c>
    </row>
    <row r="89" spans="2:17" outlineLevel="2" x14ac:dyDescent="0.25">
      <c r="B89" s="41" t="s">
        <v>81</v>
      </c>
      <c r="C89" s="90">
        <v>800103920</v>
      </c>
      <c r="D89" s="111" t="s">
        <v>149</v>
      </c>
      <c r="E89" s="115">
        <v>102</v>
      </c>
      <c r="F89" s="43">
        <v>0</v>
      </c>
      <c r="G89" s="43">
        <v>0</v>
      </c>
      <c r="H89" s="43">
        <f>+F89+G89</f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134723314</v>
      </c>
      <c r="O89" s="43">
        <v>0</v>
      </c>
      <c r="P89" s="43">
        <v>0</v>
      </c>
      <c r="Q89" s="44">
        <f>SUM(H89:P89)</f>
        <v>134723314</v>
      </c>
    </row>
    <row r="90" spans="2:17" outlineLevel="2" x14ac:dyDescent="0.25">
      <c r="B90" s="41" t="s">
        <v>81</v>
      </c>
      <c r="C90" s="90">
        <v>800103923</v>
      </c>
      <c r="D90" s="111" t="s">
        <v>150</v>
      </c>
      <c r="E90" s="115">
        <v>18</v>
      </c>
      <c r="F90" s="43">
        <v>0</v>
      </c>
      <c r="G90" s="43">
        <v>0</v>
      </c>
      <c r="H90" s="43">
        <f t="shared" si="9"/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9713409</v>
      </c>
      <c r="O90" s="43">
        <v>0</v>
      </c>
      <c r="P90" s="43">
        <v>0</v>
      </c>
      <c r="Q90" s="44">
        <f t="shared" si="12"/>
        <v>9713409</v>
      </c>
    </row>
    <row r="91" spans="2:17" outlineLevel="2" x14ac:dyDescent="0.25">
      <c r="B91" s="41" t="s">
        <v>81</v>
      </c>
      <c r="C91" s="90">
        <v>800103927</v>
      </c>
      <c r="D91" s="111" t="s">
        <v>151</v>
      </c>
      <c r="E91" s="115">
        <v>1</v>
      </c>
      <c r="F91" s="43">
        <v>0</v>
      </c>
      <c r="G91" s="43">
        <v>0</v>
      </c>
      <c r="H91" s="43">
        <f t="shared" si="9"/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20121203</v>
      </c>
      <c r="O91" s="43">
        <v>0</v>
      </c>
      <c r="P91" s="43">
        <v>0</v>
      </c>
      <c r="Q91" s="44">
        <f t="shared" si="12"/>
        <v>20121203</v>
      </c>
    </row>
    <row r="92" spans="2:17" outlineLevel="2" x14ac:dyDescent="0.25">
      <c r="B92" s="41" t="s">
        <v>81</v>
      </c>
      <c r="C92" s="90">
        <v>800103935</v>
      </c>
      <c r="D92" s="111" t="s">
        <v>152</v>
      </c>
      <c r="E92" s="115">
        <v>182</v>
      </c>
      <c r="F92" s="43">
        <v>0</v>
      </c>
      <c r="G92" s="43">
        <v>0</v>
      </c>
      <c r="H92" s="43">
        <f t="shared" si="9"/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228620121.20999998</v>
      </c>
      <c r="O92" s="43">
        <v>0</v>
      </c>
      <c r="P92" s="43">
        <v>0</v>
      </c>
      <c r="Q92" s="44">
        <f t="shared" si="12"/>
        <v>228620121.20999998</v>
      </c>
    </row>
    <row r="93" spans="2:17" outlineLevel="2" x14ac:dyDescent="0.25">
      <c r="B93" s="41" t="s">
        <v>81</v>
      </c>
      <c r="C93" s="90">
        <v>800114312</v>
      </c>
      <c r="D93" s="111" t="s">
        <v>153</v>
      </c>
      <c r="E93" s="115">
        <v>27</v>
      </c>
      <c r="F93" s="43">
        <v>0</v>
      </c>
      <c r="G93" s="43">
        <v>0</v>
      </c>
      <c r="H93" s="43">
        <f t="shared" si="9"/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18415225</v>
      </c>
      <c r="O93" s="43">
        <v>0</v>
      </c>
      <c r="P93" s="43">
        <v>0</v>
      </c>
      <c r="Q93" s="44">
        <f t="shared" si="12"/>
        <v>18415225</v>
      </c>
    </row>
    <row r="94" spans="2:17" outlineLevel="2" x14ac:dyDescent="0.25">
      <c r="B94" s="41" t="s">
        <v>81</v>
      </c>
      <c r="C94" s="90">
        <v>800176413</v>
      </c>
      <c r="D94" s="111" t="s">
        <v>154</v>
      </c>
      <c r="E94" s="115">
        <v>141</v>
      </c>
      <c r="F94" s="43">
        <v>0</v>
      </c>
      <c r="G94" s="43">
        <v>0</v>
      </c>
      <c r="H94" s="43">
        <f t="shared" si="9"/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340317593.91000003</v>
      </c>
      <c r="O94" s="43">
        <v>0</v>
      </c>
      <c r="P94" s="43">
        <v>0</v>
      </c>
      <c r="Q94" s="44">
        <f t="shared" si="12"/>
        <v>340317593.91000003</v>
      </c>
    </row>
    <row r="95" spans="2:17" outlineLevel="2" x14ac:dyDescent="0.25">
      <c r="B95" s="41" t="s">
        <v>81</v>
      </c>
      <c r="C95" s="90">
        <v>800180260</v>
      </c>
      <c r="D95" s="111" t="s">
        <v>155</v>
      </c>
      <c r="E95" s="115">
        <v>1</v>
      </c>
      <c r="F95" s="43">
        <v>0</v>
      </c>
      <c r="G95" s="43">
        <v>0</v>
      </c>
      <c r="H95" s="43">
        <f t="shared" si="9"/>
        <v>0</v>
      </c>
      <c r="I95" s="43">
        <v>0</v>
      </c>
      <c r="J95" s="43">
        <v>0</v>
      </c>
      <c r="K95" s="43">
        <v>0</v>
      </c>
      <c r="L95" s="43">
        <v>0</v>
      </c>
      <c r="M95" s="43">
        <v>0</v>
      </c>
      <c r="N95" s="43">
        <v>8208615</v>
      </c>
      <c r="O95" s="43">
        <v>0</v>
      </c>
      <c r="P95" s="43">
        <v>0</v>
      </c>
      <c r="Q95" s="44">
        <f t="shared" si="12"/>
        <v>8208615</v>
      </c>
    </row>
    <row r="96" spans="2:17" outlineLevel="2" x14ac:dyDescent="0.25">
      <c r="B96" s="41" t="s">
        <v>81</v>
      </c>
      <c r="C96" s="90">
        <v>800182159</v>
      </c>
      <c r="D96" s="111" t="s">
        <v>156</v>
      </c>
      <c r="E96" s="115">
        <v>1</v>
      </c>
      <c r="F96" s="43">
        <v>0</v>
      </c>
      <c r="G96" s="43">
        <v>0</v>
      </c>
      <c r="H96" s="43">
        <f t="shared" si="9"/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162412</v>
      </c>
      <c r="O96" s="43">
        <v>0</v>
      </c>
      <c r="P96" s="43">
        <v>0</v>
      </c>
      <c r="Q96" s="44">
        <f t="shared" si="12"/>
        <v>162412</v>
      </c>
    </row>
    <row r="97" spans="2:17" outlineLevel="2" x14ac:dyDescent="0.25">
      <c r="B97" s="41" t="s">
        <v>81</v>
      </c>
      <c r="C97" s="90">
        <v>800198972</v>
      </c>
      <c r="D97" s="111" t="s">
        <v>157</v>
      </c>
      <c r="E97" s="115">
        <v>1</v>
      </c>
      <c r="F97" s="43">
        <v>0</v>
      </c>
      <c r="G97" s="43">
        <v>0</v>
      </c>
      <c r="H97" s="43">
        <f t="shared" si="9"/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  <c r="N97" s="43">
        <v>8955073</v>
      </c>
      <c r="O97" s="43">
        <v>0</v>
      </c>
      <c r="P97" s="43">
        <v>0</v>
      </c>
      <c r="Q97" s="44">
        <f t="shared" si="12"/>
        <v>8955073</v>
      </c>
    </row>
    <row r="98" spans="2:17" outlineLevel="2" x14ac:dyDescent="0.25">
      <c r="B98" s="41" t="s">
        <v>81</v>
      </c>
      <c r="C98" s="90">
        <v>802003228</v>
      </c>
      <c r="D98" s="111" t="s">
        <v>158</v>
      </c>
      <c r="E98" s="115">
        <v>22</v>
      </c>
      <c r="F98" s="43">
        <v>0</v>
      </c>
      <c r="G98" s="43">
        <v>0</v>
      </c>
      <c r="H98" s="43">
        <f t="shared" si="9"/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22590553</v>
      </c>
      <c r="O98" s="43">
        <v>0</v>
      </c>
      <c r="P98" s="43">
        <v>0</v>
      </c>
      <c r="Q98" s="44">
        <f t="shared" si="12"/>
        <v>22590553</v>
      </c>
    </row>
    <row r="99" spans="2:17" outlineLevel="2" x14ac:dyDescent="0.25">
      <c r="B99" s="41" t="s">
        <v>81</v>
      </c>
      <c r="C99" s="90">
        <v>832001966</v>
      </c>
      <c r="D99" s="111" t="s">
        <v>159</v>
      </c>
      <c r="E99" s="115">
        <v>120</v>
      </c>
      <c r="F99" s="43">
        <v>0</v>
      </c>
      <c r="G99" s="43">
        <v>0</v>
      </c>
      <c r="H99" s="43">
        <f t="shared" si="9"/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339493973</v>
      </c>
      <c r="O99" s="43">
        <v>0</v>
      </c>
      <c r="P99" s="43">
        <v>0</v>
      </c>
      <c r="Q99" s="44">
        <f t="shared" si="12"/>
        <v>339493973</v>
      </c>
    </row>
    <row r="100" spans="2:17" outlineLevel="2" x14ac:dyDescent="0.25">
      <c r="B100" s="41" t="s">
        <v>81</v>
      </c>
      <c r="C100" s="90">
        <v>890001639</v>
      </c>
      <c r="D100" s="111" t="s">
        <v>160</v>
      </c>
      <c r="E100" s="115">
        <v>33</v>
      </c>
      <c r="F100" s="43">
        <v>0</v>
      </c>
      <c r="G100" s="43">
        <v>0</v>
      </c>
      <c r="H100" s="43">
        <f t="shared" si="9"/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39775261</v>
      </c>
      <c r="O100" s="43">
        <v>0</v>
      </c>
      <c r="P100" s="43">
        <v>0</v>
      </c>
      <c r="Q100" s="44">
        <f t="shared" si="12"/>
        <v>39775261</v>
      </c>
    </row>
    <row r="101" spans="2:17" outlineLevel="2" x14ac:dyDescent="0.25">
      <c r="B101" s="41" t="s">
        <v>81</v>
      </c>
      <c r="C101" s="90">
        <v>890102006</v>
      </c>
      <c r="D101" s="111" t="s">
        <v>161</v>
      </c>
      <c r="E101" s="115">
        <v>82</v>
      </c>
      <c r="F101" s="43">
        <v>0</v>
      </c>
      <c r="G101" s="43">
        <v>0</v>
      </c>
      <c r="H101" s="43">
        <f t="shared" si="9"/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136498728</v>
      </c>
      <c r="O101" s="43">
        <v>0</v>
      </c>
      <c r="P101" s="43">
        <v>0</v>
      </c>
      <c r="Q101" s="44">
        <f t="shared" si="12"/>
        <v>136498728</v>
      </c>
    </row>
    <row r="102" spans="2:17" outlineLevel="2" x14ac:dyDescent="0.25">
      <c r="B102" s="41" t="s">
        <v>81</v>
      </c>
      <c r="C102" s="90">
        <v>890102018</v>
      </c>
      <c r="D102" s="111" t="s">
        <v>162</v>
      </c>
      <c r="E102" s="115">
        <v>1</v>
      </c>
      <c r="F102" s="43">
        <v>0</v>
      </c>
      <c r="G102" s="43">
        <v>0</v>
      </c>
      <c r="H102" s="43">
        <f t="shared" si="9"/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593200</v>
      </c>
      <c r="O102" s="43">
        <v>0</v>
      </c>
      <c r="P102" s="43">
        <v>0</v>
      </c>
      <c r="Q102" s="44">
        <f t="shared" si="12"/>
        <v>593200</v>
      </c>
    </row>
    <row r="103" spans="2:17" outlineLevel="2" x14ac:dyDescent="0.25">
      <c r="B103" s="41" t="s">
        <v>81</v>
      </c>
      <c r="C103" s="90">
        <v>890201235</v>
      </c>
      <c r="D103" s="111" t="s">
        <v>142</v>
      </c>
      <c r="E103" s="115">
        <v>2</v>
      </c>
      <c r="F103" s="43">
        <v>0</v>
      </c>
      <c r="G103" s="43">
        <v>0</v>
      </c>
      <c r="H103" s="43">
        <f t="shared" si="9"/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12915034</v>
      </c>
      <c r="O103" s="43">
        <v>0</v>
      </c>
      <c r="P103" s="43">
        <v>0</v>
      </c>
      <c r="Q103" s="44">
        <f t="shared" si="12"/>
        <v>12915034</v>
      </c>
    </row>
    <row r="104" spans="2:17" outlineLevel="2" x14ac:dyDescent="0.25">
      <c r="B104" s="41" t="s">
        <v>81</v>
      </c>
      <c r="C104" s="90">
        <v>890399029</v>
      </c>
      <c r="D104" s="111" t="s">
        <v>163</v>
      </c>
      <c r="E104" s="115">
        <v>66</v>
      </c>
      <c r="F104" s="43">
        <v>0</v>
      </c>
      <c r="G104" s="43">
        <v>0</v>
      </c>
      <c r="H104" s="43">
        <f t="shared" si="9"/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39101569</v>
      </c>
      <c r="O104" s="43">
        <v>0</v>
      </c>
      <c r="P104" s="43">
        <v>0</v>
      </c>
      <c r="Q104" s="44">
        <f t="shared" si="12"/>
        <v>39101569</v>
      </c>
    </row>
    <row r="105" spans="2:17" outlineLevel="2" x14ac:dyDescent="0.25">
      <c r="B105" s="41" t="s">
        <v>81</v>
      </c>
      <c r="C105" s="90">
        <v>890480126</v>
      </c>
      <c r="D105" s="111" t="s">
        <v>164</v>
      </c>
      <c r="E105" s="115">
        <v>178</v>
      </c>
      <c r="F105" s="43">
        <v>0</v>
      </c>
      <c r="G105" s="43">
        <v>0</v>
      </c>
      <c r="H105" s="43">
        <f t="shared" si="9"/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220649775</v>
      </c>
      <c r="O105" s="43">
        <v>0</v>
      </c>
      <c r="P105" s="43">
        <v>0</v>
      </c>
      <c r="Q105" s="44">
        <f t="shared" si="12"/>
        <v>220649775</v>
      </c>
    </row>
    <row r="106" spans="2:17" outlineLevel="2" x14ac:dyDescent="0.25">
      <c r="B106" s="41" t="s">
        <v>81</v>
      </c>
      <c r="C106" s="90">
        <v>890480184</v>
      </c>
      <c r="D106" s="111" t="s">
        <v>165</v>
      </c>
      <c r="E106" s="115">
        <v>6</v>
      </c>
      <c r="F106" s="43">
        <v>0</v>
      </c>
      <c r="G106" s="43">
        <v>0</v>
      </c>
      <c r="H106" s="43">
        <f t="shared" si="9"/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57700</v>
      </c>
      <c r="N106" s="43">
        <v>5080218</v>
      </c>
      <c r="O106" s="43">
        <v>0</v>
      </c>
      <c r="P106" s="43">
        <v>0</v>
      </c>
      <c r="Q106" s="44">
        <f t="shared" si="12"/>
        <v>5137918</v>
      </c>
    </row>
    <row r="107" spans="2:17" outlineLevel="2" x14ac:dyDescent="0.25">
      <c r="B107" s="41" t="s">
        <v>81</v>
      </c>
      <c r="C107" s="90">
        <v>890500890</v>
      </c>
      <c r="D107" s="111" t="s">
        <v>166</v>
      </c>
      <c r="E107" s="115">
        <v>46</v>
      </c>
      <c r="F107" s="43">
        <v>0</v>
      </c>
      <c r="G107" s="43">
        <v>0</v>
      </c>
      <c r="H107" s="43">
        <f t="shared" si="9"/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111906135</v>
      </c>
      <c r="O107" s="43">
        <v>0</v>
      </c>
      <c r="P107" s="43">
        <v>0</v>
      </c>
      <c r="Q107" s="44">
        <f t="shared" si="12"/>
        <v>111906135</v>
      </c>
    </row>
    <row r="108" spans="2:17" outlineLevel="2" x14ac:dyDescent="0.25">
      <c r="B108" s="41" t="s">
        <v>81</v>
      </c>
      <c r="C108" s="90">
        <v>890716145</v>
      </c>
      <c r="D108" s="111" t="s">
        <v>167</v>
      </c>
      <c r="E108" s="115">
        <v>25</v>
      </c>
      <c r="F108" s="43">
        <v>0</v>
      </c>
      <c r="G108" s="43">
        <v>0</v>
      </c>
      <c r="H108" s="43">
        <f t="shared" si="9"/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55324778</v>
      </c>
      <c r="O108" s="43">
        <v>0</v>
      </c>
      <c r="P108" s="43">
        <v>-4471892</v>
      </c>
      <c r="Q108" s="44">
        <f t="shared" si="12"/>
        <v>50852886</v>
      </c>
    </row>
    <row r="109" spans="2:17" outlineLevel="2" x14ac:dyDescent="0.25">
      <c r="B109" s="41" t="s">
        <v>81</v>
      </c>
      <c r="C109" s="90">
        <v>890900286</v>
      </c>
      <c r="D109" s="111" t="s">
        <v>168</v>
      </c>
      <c r="E109" s="115">
        <v>12</v>
      </c>
      <c r="F109" s="43">
        <v>0</v>
      </c>
      <c r="G109" s="43">
        <v>0</v>
      </c>
      <c r="H109" s="43">
        <f t="shared" si="9"/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11929048</v>
      </c>
      <c r="O109" s="43">
        <v>0</v>
      </c>
      <c r="P109" s="43">
        <v>0</v>
      </c>
      <c r="Q109" s="44">
        <f t="shared" si="12"/>
        <v>11929048</v>
      </c>
    </row>
    <row r="110" spans="2:17" outlineLevel="2" x14ac:dyDescent="0.25">
      <c r="B110" s="41" t="s">
        <v>81</v>
      </c>
      <c r="C110" s="90">
        <v>890906445</v>
      </c>
      <c r="D110" s="111" t="s">
        <v>169</v>
      </c>
      <c r="E110" s="115">
        <v>1</v>
      </c>
      <c r="F110" s="43">
        <v>0</v>
      </c>
      <c r="G110" s="43">
        <v>0</v>
      </c>
      <c r="H110" s="43">
        <f t="shared" si="9"/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103210</v>
      </c>
      <c r="O110" s="43">
        <v>0</v>
      </c>
      <c r="P110" s="43">
        <v>0</v>
      </c>
      <c r="Q110" s="44">
        <f t="shared" si="12"/>
        <v>103210</v>
      </c>
    </row>
    <row r="111" spans="2:17" outlineLevel="2" x14ac:dyDescent="0.25">
      <c r="B111" s="41" t="s">
        <v>81</v>
      </c>
      <c r="C111" s="90">
        <v>890980998</v>
      </c>
      <c r="D111" s="111" t="s">
        <v>170</v>
      </c>
      <c r="E111" s="115">
        <v>2</v>
      </c>
      <c r="F111" s="43">
        <v>0</v>
      </c>
      <c r="G111" s="43">
        <v>0</v>
      </c>
      <c r="H111" s="43">
        <f t="shared" si="9"/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388357</v>
      </c>
      <c r="O111" s="43">
        <v>0</v>
      </c>
      <c r="P111" s="43">
        <v>0</v>
      </c>
      <c r="Q111" s="44">
        <f t="shared" si="12"/>
        <v>388357</v>
      </c>
    </row>
    <row r="112" spans="2:17" outlineLevel="2" x14ac:dyDescent="0.25">
      <c r="B112" s="41" t="s">
        <v>81</v>
      </c>
      <c r="C112" s="90">
        <v>891180070</v>
      </c>
      <c r="D112" s="111" t="s">
        <v>171</v>
      </c>
      <c r="E112" s="115">
        <v>5</v>
      </c>
      <c r="F112" s="43">
        <v>0</v>
      </c>
      <c r="G112" s="43">
        <v>0</v>
      </c>
      <c r="H112" s="43">
        <f t="shared" si="9"/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3542766</v>
      </c>
      <c r="O112" s="43">
        <v>0</v>
      </c>
      <c r="P112" s="43">
        <v>0</v>
      </c>
      <c r="Q112" s="44">
        <f t="shared" si="12"/>
        <v>3542766</v>
      </c>
    </row>
    <row r="113" spans="2:17" outlineLevel="2" x14ac:dyDescent="0.25">
      <c r="B113" s="41" t="s">
        <v>81</v>
      </c>
      <c r="C113" s="90">
        <v>891280001</v>
      </c>
      <c r="D113" s="111" t="s">
        <v>172</v>
      </c>
      <c r="E113" s="115">
        <v>18</v>
      </c>
      <c r="F113" s="43">
        <v>0</v>
      </c>
      <c r="G113" s="43">
        <v>0</v>
      </c>
      <c r="H113" s="43">
        <f t="shared" si="9"/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49841835</v>
      </c>
      <c r="O113" s="43">
        <v>0</v>
      </c>
      <c r="P113" s="43">
        <v>0</v>
      </c>
      <c r="Q113" s="44">
        <f t="shared" si="12"/>
        <v>49841835</v>
      </c>
    </row>
    <row r="114" spans="2:17" outlineLevel="2" x14ac:dyDescent="0.25">
      <c r="B114" s="41" t="s">
        <v>81</v>
      </c>
      <c r="C114" s="90">
        <v>891480085</v>
      </c>
      <c r="D114" s="111" t="s">
        <v>173</v>
      </c>
      <c r="E114" s="115">
        <v>4</v>
      </c>
      <c r="F114" s="43">
        <v>0</v>
      </c>
      <c r="G114" s="43">
        <v>0</v>
      </c>
      <c r="H114" s="43">
        <f t="shared" si="9"/>
        <v>0</v>
      </c>
      <c r="I114" s="43">
        <v>0</v>
      </c>
      <c r="J114" s="43">
        <v>0</v>
      </c>
      <c r="K114" s="43">
        <v>0</v>
      </c>
      <c r="L114" s="43">
        <v>0</v>
      </c>
      <c r="M114" s="43">
        <v>0</v>
      </c>
      <c r="N114" s="43">
        <v>7105823</v>
      </c>
      <c r="O114" s="43">
        <v>0</v>
      </c>
      <c r="P114" s="43">
        <v>0</v>
      </c>
      <c r="Q114" s="44">
        <f t="shared" ref="Q114:Q136" si="13">SUM(H114:P114)</f>
        <v>7105823</v>
      </c>
    </row>
    <row r="115" spans="2:17" outlineLevel="2" x14ac:dyDescent="0.25">
      <c r="B115" s="41" t="s">
        <v>81</v>
      </c>
      <c r="C115" s="90">
        <v>891580016</v>
      </c>
      <c r="D115" s="111" t="s">
        <v>174</v>
      </c>
      <c r="E115" s="115">
        <v>19</v>
      </c>
      <c r="F115" s="43">
        <v>0</v>
      </c>
      <c r="G115" s="43">
        <v>0</v>
      </c>
      <c r="H115" s="43">
        <f t="shared" si="9"/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42640641</v>
      </c>
      <c r="O115" s="43">
        <v>0</v>
      </c>
      <c r="P115" s="43">
        <v>0</v>
      </c>
      <c r="Q115" s="44">
        <f t="shared" si="13"/>
        <v>42640641</v>
      </c>
    </row>
    <row r="116" spans="2:17" outlineLevel="2" x14ac:dyDescent="0.25">
      <c r="B116" s="41" t="s">
        <v>81</v>
      </c>
      <c r="C116" s="90">
        <v>891680004</v>
      </c>
      <c r="D116" s="111" t="s">
        <v>175</v>
      </c>
      <c r="E116" s="115">
        <v>2</v>
      </c>
      <c r="F116" s="43">
        <v>0</v>
      </c>
      <c r="G116" s="43">
        <v>0</v>
      </c>
      <c r="H116" s="43">
        <f t="shared" si="9"/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32352432</v>
      </c>
      <c r="O116" s="43">
        <v>0</v>
      </c>
      <c r="P116" s="43">
        <v>0</v>
      </c>
      <c r="Q116" s="44">
        <f t="shared" si="13"/>
        <v>32352432</v>
      </c>
    </row>
    <row r="117" spans="2:17" outlineLevel="2" x14ac:dyDescent="0.25">
      <c r="B117" s="41" t="s">
        <v>81</v>
      </c>
      <c r="C117" s="90">
        <v>891780009</v>
      </c>
      <c r="D117" s="111" t="s">
        <v>176</v>
      </c>
      <c r="E117" s="115">
        <v>2</v>
      </c>
      <c r="F117" s="43">
        <v>0</v>
      </c>
      <c r="G117" s="43">
        <v>0</v>
      </c>
      <c r="H117" s="43">
        <f t="shared" si="9"/>
        <v>0</v>
      </c>
      <c r="I117" s="43">
        <v>0</v>
      </c>
      <c r="J117" s="43">
        <v>0</v>
      </c>
      <c r="K117" s="43">
        <v>0</v>
      </c>
      <c r="L117" s="43">
        <v>0</v>
      </c>
      <c r="M117" s="43">
        <v>0</v>
      </c>
      <c r="N117" s="43">
        <v>1371417</v>
      </c>
      <c r="O117" s="43">
        <v>0</v>
      </c>
      <c r="P117" s="43">
        <v>0</v>
      </c>
      <c r="Q117" s="44">
        <f t="shared" si="13"/>
        <v>1371417</v>
      </c>
    </row>
    <row r="118" spans="2:17" outlineLevel="2" x14ac:dyDescent="0.25">
      <c r="B118" s="41" t="s">
        <v>81</v>
      </c>
      <c r="C118" s="90">
        <v>891800498</v>
      </c>
      <c r="D118" s="111" t="s">
        <v>177</v>
      </c>
      <c r="E118" s="115">
        <v>30</v>
      </c>
      <c r="F118" s="43">
        <v>0</v>
      </c>
      <c r="G118" s="43">
        <v>0</v>
      </c>
      <c r="H118" s="43">
        <f t="shared" si="9"/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65493898</v>
      </c>
      <c r="O118" s="43">
        <v>0</v>
      </c>
      <c r="P118" s="43">
        <v>-3192579</v>
      </c>
      <c r="Q118" s="44">
        <f t="shared" si="13"/>
        <v>62301319</v>
      </c>
    </row>
    <row r="119" spans="2:17" outlineLevel="2" x14ac:dyDescent="0.25">
      <c r="B119" s="41" t="s">
        <v>81</v>
      </c>
      <c r="C119" s="90">
        <v>891855502</v>
      </c>
      <c r="D119" s="111" t="s">
        <v>178</v>
      </c>
      <c r="E119" s="115">
        <v>12</v>
      </c>
      <c r="F119" s="43">
        <v>0</v>
      </c>
      <c r="G119" s="43">
        <v>0</v>
      </c>
      <c r="H119" s="43">
        <f t="shared" si="9"/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247001022.13</v>
      </c>
      <c r="O119" s="43">
        <v>0</v>
      </c>
      <c r="P119" s="43">
        <v>0</v>
      </c>
      <c r="Q119" s="44">
        <f t="shared" si="13"/>
        <v>247001022.13</v>
      </c>
    </row>
    <row r="120" spans="2:17" outlineLevel="2" x14ac:dyDescent="0.25">
      <c r="B120" s="41" t="s">
        <v>81</v>
      </c>
      <c r="C120" s="90">
        <v>892000148</v>
      </c>
      <c r="D120" s="111" t="s">
        <v>179</v>
      </c>
      <c r="E120" s="115">
        <v>83</v>
      </c>
      <c r="F120" s="43">
        <v>0</v>
      </c>
      <c r="G120" s="43">
        <v>0</v>
      </c>
      <c r="H120" s="43">
        <f t="shared" si="9"/>
        <v>0</v>
      </c>
      <c r="I120" s="43">
        <v>0</v>
      </c>
      <c r="J120" s="43">
        <v>0</v>
      </c>
      <c r="K120" s="43">
        <v>0</v>
      </c>
      <c r="L120" s="43">
        <v>0</v>
      </c>
      <c r="M120" s="43">
        <v>0</v>
      </c>
      <c r="N120" s="43">
        <v>138738048</v>
      </c>
      <c r="O120" s="43">
        <v>0</v>
      </c>
      <c r="P120" s="43">
        <v>0</v>
      </c>
      <c r="Q120" s="44">
        <f t="shared" si="13"/>
        <v>138738048</v>
      </c>
    </row>
    <row r="121" spans="2:17" outlineLevel="2" x14ac:dyDescent="0.25">
      <c r="B121" s="41" t="s">
        <v>81</v>
      </c>
      <c r="C121" s="90">
        <v>892001476</v>
      </c>
      <c r="D121" s="111" t="s">
        <v>180</v>
      </c>
      <c r="E121" s="115">
        <v>12</v>
      </c>
      <c r="F121" s="43">
        <v>0</v>
      </c>
      <c r="G121" s="43">
        <v>0</v>
      </c>
      <c r="H121" s="43">
        <f t="shared" si="9"/>
        <v>0</v>
      </c>
      <c r="I121" s="43">
        <v>0</v>
      </c>
      <c r="J121" s="43">
        <v>0</v>
      </c>
      <c r="K121" s="43">
        <v>0</v>
      </c>
      <c r="L121" s="43">
        <v>0</v>
      </c>
      <c r="M121" s="43">
        <v>0</v>
      </c>
      <c r="N121" s="43">
        <v>49147964</v>
      </c>
      <c r="O121" s="43">
        <v>0</v>
      </c>
      <c r="P121" s="43">
        <v>0</v>
      </c>
      <c r="Q121" s="44">
        <f t="shared" si="13"/>
        <v>49147964</v>
      </c>
    </row>
    <row r="122" spans="2:17" outlineLevel="2" x14ac:dyDescent="0.25">
      <c r="B122" s="41" t="s">
        <v>81</v>
      </c>
      <c r="C122" s="90">
        <v>892099120</v>
      </c>
      <c r="D122" s="111" t="s">
        <v>181</v>
      </c>
      <c r="E122" s="115">
        <v>4</v>
      </c>
      <c r="F122" s="43">
        <v>0</v>
      </c>
      <c r="G122" s="43">
        <v>0</v>
      </c>
      <c r="H122" s="43">
        <f t="shared" si="9"/>
        <v>0</v>
      </c>
      <c r="I122" s="43">
        <v>0</v>
      </c>
      <c r="J122" s="43">
        <v>0</v>
      </c>
      <c r="K122" s="43">
        <v>0</v>
      </c>
      <c r="L122" s="43">
        <v>0</v>
      </c>
      <c r="M122" s="43">
        <v>0</v>
      </c>
      <c r="N122" s="43">
        <v>1520282</v>
      </c>
      <c r="O122" s="43">
        <v>0</v>
      </c>
      <c r="P122" s="43">
        <v>0</v>
      </c>
      <c r="Q122" s="44">
        <f t="shared" si="13"/>
        <v>1520282</v>
      </c>
    </row>
    <row r="123" spans="2:17" outlineLevel="2" x14ac:dyDescent="0.25">
      <c r="B123" s="41" t="s">
        <v>81</v>
      </c>
      <c r="C123" s="90">
        <v>892099216</v>
      </c>
      <c r="D123" s="111" t="s">
        <v>182</v>
      </c>
      <c r="E123" s="115">
        <v>2</v>
      </c>
      <c r="F123" s="43">
        <v>0</v>
      </c>
      <c r="G123" s="43">
        <v>0</v>
      </c>
      <c r="H123" s="43">
        <f t="shared" si="9"/>
        <v>0</v>
      </c>
      <c r="I123" s="43">
        <v>0</v>
      </c>
      <c r="J123" s="43">
        <v>0</v>
      </c>
      <c r="K123" s="43">
        <v>0</v>
      </c>
      <c r="L123" s="43">
        <v>5610703</v>
      </c>
      <c r="M123" s="43">
        <v>0</v>
      </c>
      <c r="N123" s="43">
        <v>0</v>
      </c>
      <c r="O123" s="43">
        <v>0</v>
      </c>
      <c r="P123" s="43">
        <v>0</v>
      </c>
      <c r="Q123" s="44">
        <f t="shared" si="13"/>
        <v>5610703</v>
      </c>
    </row>
    <row r="124" spans="2:17" outlineLevel="2" x14ac:dyDescent="0.25">
      <c r="B124" s="41" t="s">
        <v>81</v>
      </c>
      <c r="C124" s="90">
        <v>892099324</v>
      </c>
      <c r="D124" s="111" t="s">
        <v>303</v>
      </c>
      <c r="E124" s="115">
        <v>1</v>
      </c>
      <c r="F124" s="43">
        <v>0</v>
      </c>
      <c r="G124" s="43">
        <v>82100</v>
      </c>
      <c r="H124" s="43">
        <f t="shared" si="9"/>
        <v>82100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4">
        <f t="shared" si="13"/>
        <v>82100</v>
      </c>
    </row>
    <row r="125" spans="2:17" outlineLevel="2" x14ac:dyDescent="0.25">
      <c r="B125" s="41" t="s">
        <v>81</v>
      </c>
      <c r="C125" s="90">
        <v>892115003</v>
      </c>
      <c r="D125" s="111" t="s">
        <v>183</v>
      </c>
      <c r="E125" s="115">
        <v>53</v>
      </c>
      <c r="F125" s="43">
        <v>0</v>
      </c>
      <c r="G125" s="43">
        <v>0</v>
      </c>
      <c r="H125" s="43">
        <f t="shared" si="9"/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162904712</v>
      </c>
      <c r="O125" s="43">
        <v>0</v>
      </c>
      <c r="P125" s="43">
        <v>0</v>
      </c>
      <c r="Q125" s="44">
        <f t="shared" si="13"/>
        <v>162904712</v>
      </c>
    </row>
    <row r="126" spans="2:17" outlineLevel="2" x14ac:dyDescent="0.25">
      <c r="B126" s="41" t="s">
        <v>81</v>
      </c>
      <c r="C126" s="90">
        <v>892280016</v>
      </c>
      <c r="D126" s="111" t="s">
        <v>184</v>
      </c>
      <c r="E126" s="115">
        <v>13</v>
      </c>
      <c r="F126" s="43">
        <v>0</v>
      </c>
      <c r="G126" s="43">
        <v>0</v>
      </c>
      <c r="H126" s="43">
        <f t="shared" si="9"/>
        <v>0</v>
      </c>
      <c r="I126" s="43"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2317688</v>
      </c>
      <c r="O126" s="43">
        <v>0</v>
      </c>
      <c r="P126" s="43">
        <v>0</v>
      </c>
      <c r="Q126" s="44">
        <f t="shared" si="13"/>
        <v>2317688</v>
      </c>
    </row>
    <row r="127" spans="2:17" outlineLevel="2" x14ac:dyDescent="0.25">
      <c r="B127" s="41" t="s">
        <v>81</v>
      </c>
      <c r="C127" s="90">
        <v>892280021</v>
      </c>
      <c r="D127" s="111" t="s">
        <v>185</v>
      </c>
      <c r="E127" s="115">
        <v>52</v>
      </c>
      <c r="F127" s="43">
        <v>0</v>
      </c>
      <c r="G127" s="43">
        <v>0</v>
      </c>
      <c r="H127" s="43">
        <f t="shared" si="9"/>
        <v>0</v>
      </c>
      <c r="I127" s="43">
        <v>0</v>
      </c>
      <c r="J127" s="43">
        <v>0</v>
      </c>
      <c r="K127" s="43">
        <v>0</v>
      </c>
      <c r="L127" s="43">
        <v>0</v>
      </c>
      <c r="M127" s="43">
        <v>0</v>
      </c>
      <c r="N127" s="43">
        <v>37031642</v>
      </c>
      <c r="O127" s="43">
        <v>0</v>
      </c>
      <c r="P127" s="43">
        <v>0</v>
      </c>
      <c r="Q127" s="44">
        <f t="shared" si="13"/>
        <v>37031642</v>
      </c>
    </row>
    <row r="128" spans="2:17" outlineLevel="2" x14ac:dyDescent="0.25">
      <c r="B128" s="41" t="s">
        <v>81</v>
      </c>
      <c r="C128" s="90">
        <v>892399999</v>
      </c>
      <c r="D128" s="111" t="s">
        <v>186</v>
      </c>
      <c r="E128" s="115">
        <v>38</v>
      </c>
      <c r="F128" s="43">
        <v>0</v>
      </c>
      <c r="G128" s="43">
        <v>0</v>
      </c>
      <c r="H128" s="43">
        <f t="shared" si="9"/>
        <v>0</v>
      </c>
      <c r="I128" s="43">
        <v>0</v>
      </c>
      <c r="J128" s="43">
        <v>0</v>
      </c>
      <c r="K128" s="43">
        <v>0</v>
      </c>
      <c r="L128" s="43">
        <v>0</v>
      </c>
      <c r="M128" s="43">
        <v>0</v>
      </c>
      <c r="N128" s="43">
        <v>91423267</v>
      </c>
      <c r="O128" s="43">
        <v>0</v>
      </c>
      <c r="P128" s="43">
        <v>0</v>
      </c>
      <c r="Q128" s="44">
        <f t="shared" si="13"/>
        <v>91423267</v>
      </c>
    </row>
    <row r="129" spans="2:17" outlineLevel="2" x14ac:dyDescent="0.25">
      <c r="B129" s="41" t="s">
        <v>81</v>
      </c>
      <c r="C129" s="90">
        <v>899999114</v>
      </c>
      <c r="D129" s="111" t="s">
        <v>187</v>
      </c>
      <c r="E129" s="115">
        <v>226</v>
      </c>
      <c r="F129" s="43">
        <v>0</v>
      </c>
      <c r="G129" s="43">
        <v>4168750</v>
      </c>
      <c r="H129" s="43">
        <f t="shared" si="9"/>
        <v>4168750</v>
      </c>
      <c r="I129" s="43">
        <v>0</v>
      </c>
      <c r="J129" s="43">
        <v>0</v>
      </c>
      <c r="K129" s="43">
        <v>0</v>
      </c>
      <c r="L129" s="43">
        <v>0</v>
      </c>
      <c r="M129" s="43">
        <v>0</v>
      </c>
      <c r="N129" s="43">
        <v>596000544.03999996</v>
      </c>
      <c r="O129" s="43">
        <v>0</v>
      </c>
      <c r="P129" s="43">
        <v>-1458314</v>
      </c>
      <c r="Q129" s="44">
        <f t="shared" si="13"/>
        <v>598710980.03999996</v>
      </c>
    </row>
    <row r="130" spans="2:17" outlineLevel="2" x14ac:dyDescent="0.25">
      <c r="B130" s="41" t="s">
        <v>81</v>
      </c>
      <c r="C130" s="90">
        <v>899999336</v>
      </c>
      <c r="D130" s="111" t="s">
        <v>188</v>
      </c>
      <c r="E130" s="115">
        <v>118</v>
      </c>
      <c r="F130" s="43">
        <v>0</v>
      </c>
      <c r="G130" s="43">
        <v>0</v>
      </c>
      <c r="H130" s="43">
        <f t="shared" si="9"/>
        <v>0</v>
      </c>
      <c r="I130" s="43">
        <v>0</v>
      </c>
      <c r="J130" s="43">
        <v>0</v>
      </c>
      <c r="K130" s="43">
        <v>0</v>
      </c>
      <c r="L130" s="43">
        <v>0</v>
      </c>
      <c r="M130" s="43">
        <v>0</v>
      </c>
      <c r="N130" s="43">
        <v>252842260.22</v>
      </c>
      <c r="O130" s="43">
        <v>0</v>
      </c>
      <c r="P130" s="43">
        <v>0</v>
      </c>
      <c r="Q130" s="44">
        <f t="shared" si="13"/>
        <v>252842260.22</v>
      </c>
    </row>
    <row r="131" spans="2:17" ht="12" outlineLevel="2" thickBot="1" x14ac:dyDescent="0.3">
      <c r="B131" s="41" t="s">
        <v>81</v>
      </c>
      <c r="C131" s="90">
        <v>900034608</v>
      </c>
      <c r="D131" s="111" t="s">
        <v>189</v>
      </c>
      <c r="E131" s="115">
        <v>21</v>
      </c>
      <c r="F131" s="43">
        <v>0</v>
      </c>
      <c r="G131" s="43">
        <v>0</v>
      </c>
      <c r="H131" s="43">
        <f t="shared" si="9"/>
        <v>0</v>
      </c>
      <c r="I131" s="43">
        <v>0</v>
      </c>
      <c r="J131" s="43">
        <v>0</v>
      </c>
      <c r="K131" s="43">
        <v>0</v>
      </c>
      <c r="L131" s="43">
        <v>0</v>
      </c>
      <c r="M131" s="43">
        <v>0</v>
      </c>
      <c r="N131" s="43">
        <v>381891864.48000002</v>
      </c>
      <c r="O131" s="43">
        <v>0</v>
      </c>
      <c r="P131" s="43">
        <v>0</v>
      </c>
      <c r="Q131" s="44">
        <f t="shared" si="13"/>
        <v>381891864.48000002</v>
      </c>
    </row>
    <row r="132" spans="2:17" ht="12" outlineLevel="1" thickBot="1" x14ac:dyDescent="0.3">
      <c r="B132" s="48" t="s">
        <v>83</v>
      </c>
      <c r="C132" s="99"/>
      <c r="D132" s="113"/>
      <c r="E132" s="63">
        <f t="shared" ref="E132:Q132" si="14">SUBTOTAL(9,E82:E131)</f>
        <v>2057</v>
      </c>
      <c r="F132" s="101">
        <f t="shared" si="14"/>
        <v>0</v>
      </c>
      <c r="G132" s="101">
        <f t="shared" si="14"/>
        <v>4250850</v>
      </c>
      <c r="H132" s="101">
        <f t="shared" si="14"/>
        <v>4250850</v>
      </c>
      <c r="I132" s="101">
        <f t="shared" si="14"/>
        <v>0</v>
      </c>
      <c r="J132" s="101">
        <f t="shared" si="14"/>
        <v>0</v>
      </c>
      <c r="K132" s="101">
        <f t="shared" si="14"/>
        <v>0</v>
      </c>
      <c r="L132" s="101">
        <f t="shared" si="14"/>
        <v>5610703</v>
      </c>
      <c r="M132" s="101">
        <f t="shared" si="14"/>
        <v>57700</v>
      </c>
      <c r="N132" s="101">
        <f t="shared" si="14"/>
        <v>4375309913.5500002</v>
      </c>
      <c r="O132" s="101">
        <f t="shared" si="14"/>
        <v>0</v>
      </c>
      <c r="P132" s="101">
        <f t="shared" si="14"/>
        <v>-13412379.58</v>
      </c>
      <c r="Q132" s="102">
        <f t="shared" si="14"/>
        <v>4371816786.9700003</v>
      </c>
    </row>
    <row r="133" spans="2:17" outlineLevel="2" x14ac:dyDescent="0.25">
      <c r="B133" s="41" t="s">
        <v>82</v>
      </c>
      <c r="C133" s="90">
        <v>800037166</v>
      </c>
      <c r="D133" s="111" t="s">
        <v>190</v>
      </c>
      <c r="E133" s="115">
        <v>1</v>
      </c>
      <c r="F133" s="43">
        <v>0</v>
      </c>
      <c r="G133" s="43">
        <v>0</v>
      </c>
      <c r="H133" s="43">
        <f t="shared" si="9"/>
        <v>0</v>
      </c>
      <c r="I133" s="43">
        <v>0</v>
      </c>
      <c r="J133" s="43">
        <v>0</v>
      </c>
      <c r="K133" s="43">
        <v>0</v>
      </c>
      <c r="L133" s="43">
        <v>0</v>
      </c>
      <c r="M133" s="43">
        <v>128622</v>
      </c>
      <c r="N133" s="43">
        <v>0</v>
      </c>
      <c r="O133" s="43">
        <v>0</v>
      </c>
      <c r="P133" s="43">
        <v>0</v>
      </c>
      <c r="Q133" s="44">
        <f t="shared" si="13"/>
        <v>128622</v>
      </c>
    </row>
    <row r="134" spans="2:17" outlineLevel="2" x14ac:dyDescent="0.25">
      <c r="B134" s="41" t="s">
        <v>82</v>
      </c>
      <c r="C134" s="90">
        <v>800044113</v>
      </c>
      <c r="D134" s="111" t="s">
        <v>191</v>
      </c>
      <c r="E134" s="115">
        <v>1</v>
      </c>
      <c r="F134" s="43">
        <v>0</v>
      </c>
      <c r="G134" s="43">
        <v>0</v>
      </c>
      <c r="H134" s="43">
        <f t="shared" si="9"/>
        <v>0</v>
      </c>
      <c r="I134" s="43">
        <v>0</v>
      </c>
      <c r="J134" s="43">
        <v>0</v>
      </c>
      <c r="K134" s="43">
        <v>0</v>
      </c>
      <c r="L134" s="43">
        <v>0</v>
      </c>
      <c r="M134" s="43">
        <v>0</v>
      </c>
      <c r="N134" s="43">
        <v>2324241</v>
      </c>
      <c r="O134" s="43">
        <v>0</v>
      </c>
      <c r="P134" s="43">
        <v>0</v>
      </c>
      <c r="Q134" s="44">
        <f t="shared" si="13"/>
        <v>2324241</v>
      </c>
    </row>
    <row r="135" spans="2:17" outlineLevel="2" x14ac:dyDescent="0.25">
      <c r="B135" s="41" t="s">
        <v>82</v>
      </c>
      <c r="C135" s="90">
        <v>800079035</v>
      </c>
      <c r="D135" s="111" t="s">
        <v>192</v>
      </c>
      <c r="E135" s="115">
        <v>1</v>
      </c>
      <c r="F135" s="43">
        <v>0</v>
      </c>
      <c r="G135" s="43">
        <v>0</v>
      </c>
      <c r="H135" s="43">
        <f t="shared" si="9"/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  <c r="N135" s="43">
        <v>56451</v>
      </c>
      <c r="O135" s="43">
        <v>0</v>
      </c>
      <c r="P135" s="43">
        <v>0</v>
      </c>
      <c r="Q135" s="44">
        <f t="shared" si="13"/>
        <v>56451</v>
      </c>
    </row>
    <row r="136" spans="2:17" outlineLevel="2" x14ac:dyDescent="0.25">
      <c r="B136" s="41" t="s">
        <v>82</v>
      </c>
      <c r="C136" s="90">
        <v>800095466</v>
      </c>
      <c r="D136" s="111" t="s">
        <v>193</v>
      </c>
      <c r="E136" s="115">
        <v>1</v>
      </c>
      <c r="F136" s="43">
        <v>0</v>
      </c>
      <c r="G136" s="43">
        <v>0</v>
      </c>
      <c r="H136" s="43">
        <f t="shared" si="9"/>
        <v>0</v>
      </c>
      <c r="I136" s="43"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51300</v>
      </c>
      <c r="O136" s="43">
        <v>0</v>
      </c>
      <c r="P136" s="43">
        <v>0</v>
      </c>
      <c r="Q136" s="44">
        <f t="shared" si="13"/>
        <v>51300</v>
      </c>
    </row>
    <row r="137" spans="2:17" outlineLevel="2" x14ac:dyDescent="0.25">
      <c r="B137" s="41" t="s">
        <v>82</v>
      </c>
      <c r="C137" s="90">
        <v>800096595</v>
      </c>
      <c r="D137" s="111" t="s">
        <v>194</v>
      </c>
      <c r="E137" s="115">
        <v>1</v>
      </c>
      <c r="F137" s="43">
        <v>0</v>
      </c>
      <c r="G137" s="43">
        <v>0</v>
      </c>
      <c r="H137" s="43">
        <f t="shared" si="9"/>
        <v>0</v>
      </c>
      <c r="I137" s="43">
        <v>0</v>
      </c>
      <c r="J137" s="43">
        <v>0</v>
      </c>
      <c r="K137" s="43">
        <v>0</v>
      </c>
      <c r="L137" s="43">
        <v>0</v>
      </c>
      <c r="M137" s="43">
        <v>0</v>
      </c>
      <c r="N137" s="43">
        <v>77900</v>
      </c>
      <c r="O137" s="43">
        <v>0</v>
      </c>
      <c r="P137" s="43">
        <v>0</v>
      </c>
      <c r="Q137" s="44">
        <f t="shared" ref="Q137:Q175" si="15">SUM(H137:P137)</f>
        <v>77900</v>
      </c>
    </row>
    <row r="138" spans="2:17" outlineLevel="2" x14ac:dyDescent="0.25">
      <c r="B138" s="41" t="s">
        <v>82</v>
      </c>
      <c r="C138" s="90">
        <v>800098195</v>
      </c>
      <c r="D138" s="111" t="s">
        <v>195</v>
      </c>
      <c r="E138" s="115">
        <v>1</v>
      </c>
      <c r="F138" s="43">
        <v>0</v>
      </c>
      <c r="G138" s="43">
        <v>0</v>
      </c>
      <c r="H138" s="43">
        <f t="shared" si="9"/>
        <v>0</v>
      </c>
      <c r="I138" s="43">
        <v>0</v>
      </c>
      <c r="J138" s="43">
        <v>0</v>
      </c>
      <c r="K138" s="43">
        <v>0</v>
      </c>
      <c r="L138" s="43">
        <v>0</v>
      </c>
      <c r="M138" s="43">
        <v>0</v>
      </c>
      <c r="N138" s="43">
        <v>7750924</v>
      </c>
      <c r="O138" s="43">
        <v>0</v>
      </c>
      <c r="P138" s="43">
        <v>0</v>
      </c>
      <c r="Q138" s="44">
        <f t="shared" si="15"/>
        <v>7750924</v>
      </c>
    </row>
    <row r="139" spans="2:17" outlineLevel="2" x14ac:dyDescent="0.25">
      <c r="B139" s="41" t="s">
        <v>82</v>
      </c>
      <c r="C139" s="90">
        <v>800100053</v>
      </c>
      <c r="D139" s="111" t="s">
        <v>196</v>
      </c>
      <c r="E139" s="115">
        <v>2</v>
      </c>
      <c r="F139" s="43">
        <v>0</v>
      </c>
      <c r="G139" s="43">
        <v>0</v>
      </c>
      <c r="H139" s="43">
        <f t="shared" si="9"/>
        <v>0</v>
      </c>
      <c r="I139" s="43">
        <v>0</v>
      </c>
      <c r="J139" s="43">
        <v>0</v>
      </c>
      <c r="K139" s="43">
        <v>0</v>
      </c>
      <c r="L139" s="43">
        <v>0</v>
      </c>
      <c r="M139" s="43">
        <v>0</v>
      </c>
      <c r="N139" s="43">
        <v>148770</v>
      </c>
      <c r="O139" s="43">
        <v>0</v>
      </c>
      <c r="P139" s="43">
        <v>0</v>
      </c>
      <c r="Q139" s="44">
        <f t="shared" si="15"/>
        <v>148770</v>
      </c>
    </row>
    <row r="140" spans="2:17" outlineLevel="2" x14ac:dyDescent="0.25">
      <c r="B140" s="41" t="s">
        <v>82</v>
      </c>
      <c r="C140" s="90">
        <v>800100145</v>
      </c>
      <c r="D140" s="111" t="s">
        <v>197</v>
      </c>
      <c r="E140" s="115">
        <v>2</v>
      </c>
      <c r="F140" s="43">
        <v>0</v>
      </c>
      <c r="G140" s="43">
        <v>0</v>
      </c>
      <c r="H140" s="43">
        <f t="shared" si="9"/>
        <v>0</v>
      </c>
      <c r="I140" s="43">
        <v>0</v>
      </c>
      <c r="J140" s="43">
        <v>0</v>
      </c>
      <c r="K140" s="43">
        <v>0</v>
      </c>
      <c r="L140" s="43">
        <v>0</v>
      </c>
      <c r="M140" s="43">
        <v>0</v>
      </c>
      <c r="N140" s="43">
        <v>90600</v>
      </c>
      <c r="O140" s="43">
        <v>0</v>
      </c>
      <c r="P140" s="43">
        <v>0</v>
      </c>
      <c r="Q140" s="44">
        <f t="shared" si="15"/>
        <v>90600</v>
      </c>
    </row>
    <row r="141" spans="2:17" outlineLevel="2" x14ac:dyDescent="0.25">
      <c r="B141" s="41" t="s">
        <v>82</v>
      </c>
      <c r="C141" s="90">
        <v>800128428</v>
      </c>
      <c r="D141" s="111" t="s">
        <v>198</v>
      </c>
      <c r="E141" s="115">
        <v>1</v>
      </c>
      <c r="F141" s="43">
        <v>0</v>
      </c>
      <c r="G141" s="43">
        <v>0</v>
      </c>
      <c r="H141" s="43">
        <f t="shared" ref="H141:H212" si="16">+F141+G141</f>
        <v>0</v>
      </c>
      <c r="I141" s="43">
        <v>0</v>
      </c>
      <c r="J141" s="43">
        <v>0</v>
      </c>
      <c r="K141" s="43">
        <v>0</v>
      </c>
      <c r="L141" s="43">
        <v>0</v>
      </c>
      <c r="M141" s="43">
        <v>0</v>
      </c>
      <c r="N141" s="43">
        <v>102642</v>
      </c>
      <c r="O141" s="43">
        <v>0</v>
      </c>
      <c r="P141" s="43">
        <v>0</v>
      </c>
      <c r="Q141" s="44">
        <f t="shared" si="15"/>
        <v>102642</v>
      </c>
    </row>
    <row r="142" spans="2:17" outlineLevel="2" x14ac:dyDescent="0.25">
      <c r="B142" s="41" t="s">
        <v>82</v>
      </c>
      <c r="C142" s="90">
        <v>806001439</v>
      </c>
      <c r="D142" s="111" t="s">
        <v>199</v>
      </c>
      <c r="E142" s="115">
        <v>1</v>
      </c>
      <c r="F142" s="43">
        <v>0</v>
      </c>
      <c r="G142" s="43">
        <v>0</v>
      </c>
      <c r="H142" s="43">
        <f t="shared" si="16"/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  <c r="N142" s="43">
        <v>48700</v>
      </c>
      <c r="O142" s="43">
        <v>0</v>
      </c>
      <c r="P142" s="43">
        <v>0</v>
      </c>
      <c r="Q142" s="44">
        <f t="shared" si="15"/>
        <v>48700</v>
      </c>
    </row>
    <row r="143" spans="2:17" outlineLevel="2" x14ac:dyDescent="0.25">
      <c r="B143" s="41" t="s">
        <v>82</v>
      </c>
      <c r="C143" s="90">
        <v>890112371</v>
      </c>
      <c r="D143" s="111" t="s">
        <v>200</v>
      </c>
      <c r="E143" s="115">
        <v>1</v>
      </c>
      <c r="F143" s="43">
        <v>0</v>
      </c>
      <c r="G143" s="43">
        <v>0</v>
      </c>
      <c r="H143" s="43">
        <f t="shared" si="16"/>
        <v>0</v>
      </c>
      <c r="I143" s="43">
        <v>0</v>
      </c>
      <c r="J143" s="43">
        <v>0</v>
      </c>
      <c r="K143" s="43">
        <v>0</v>
      </c>
      <c r="L143" s="43">
        <v>0</v>
      </c>
      <c r="M143" s="43">
        <v>0</v>
      </c>
      <c r="N143" s="43">
        <v>48700</v>
      </c>
      <c r="O143" s="43">
        <v>0</v>
      </c>
      <c r="P143" s="43">
        <v>0</v>
      </c>
      <c r="Q143" s="44">
        <f t="shared" si="15"/>
        <v>48700</v>
      </c>
    </row>
    <row r="144" spans="2:17" outlineLevel="2" x14ac:dyDescent="0.25">
      <c r="B144" s="41" t="s">
        <v>82</v>
      </c>
      <c r="C144" s="90">
        <v>890201190</v>
      </c>
      <c r="D144" s="111" t="s">
        <v>201</v>
      </c>
      <c r="E144" s="115">
        <v>1</v>
      </c>
      <c r="F144" s="43">
        <v>0</v>
      </c>
      <c r="G144" s="43">
        <v>0</v>
      </c>
      <c r="H144" s="43">
        <f t="shared" si="16"/>
        <v>0</v>
      </c>
      <c r="I144" s="43">
        <v>0</v>
      </c>
      <c r="J144" s="43">
        <v>0</v>
      </c>
      <c r="K144" s="43">
        <v>0</v>
      </c>
      <c r="L144" s="43">
        <v>0</v>
      </c>
      <c r="M144" s="43">
        <v>0</v>
      </c>
      <c r="N144" s="43">
        <v>52929</v>
      </c>
      <c r="O144" s="43">
        <v>0</v>
      </c>
      <c r="P144" s="43">
        <v>0</v>
      </c>
      <c r="Q144" s="44">
        <f t="shared" si="15"/>
        <v>52929</v>
      </c>
    </row>
    <row r="145" spans="2:17" outlineLevel="2" x14ac:dyDescent="0.25">
      <c r="B145" s="41" t="s">
        <v>82</v>
      </c>
      <c r="C145" s="90">
        <v>890399045</v>
      </c>
      <c r="D145" s="111" t="s">
        <v>202</v>
      </c>
      <c r="E145" s="115">
        <v>1</v>
      </c>
      <c r="F145" s="43">
        <v>0</v>
      </c>
      <c r="G145" s="43">
        <v>0</v>
      </c>
      <c r="H145" s="43">
        <f t="shared" si="16"/>
        <v>0</v>
      </c>
      <c r="I145" s="43">
        <v>0</v>
      </c>
      <c r="J145" s="43">
        <v>0</v>
      </c>
      <c r="K145" s="43">
        <v>0</v>
      </c>
      <c r="L145" s="43">
        <v>0</v>
      </c>
      <c r="M145" s="43">
        <v>0</v>
      </c>
      <c r="N145" s="43">
        <v>9567367</v>
      </c>
      <c r="O145" s="43">
        <v>0</v>
      </c>
      <c r="P145" s="43">
        <v>0</v>
      </c>
      <c r="Q145" s="44">
        <f t="shared" si="15"/>
        <v>9567367</v>
      </c>
    </row>
    <row r="146" spans="2:17" outlineLevel="2" x14ac:dyDescent="0.25">
      <c r="B146" s="41" t="s">
        <v>82</v>
      </c>
      <c r="C146" s="90">
        <v>890905211</v>
      </c>
      <c r="D146" s="111" t="s">
        <v>203</v>
      </c>
      <c r="E146" s="115">
        <v>2</v>
      </c>
      <c r="F146" s="43">
        <v>0</v>
      </c>
      <c r="G146" s="43">
        <v>0</v>
      </c>
      <c r="H146" s="43">
        <f t="shared" si="16"/>
        <v>0</v>
      </c>
      <c r="I146" s="43">
        <v>0</v>
      </c>
      <c r="J146" s="43">
        <v>0</v>
      </c>
      <c r="K146" s="43">
        <v>0</v>
      </c>
      <c r="L146" s="43">
        <v>0</v>
      </c>
      <c r="M146" s="43">
        <v>0</v>
      </c>
      <c r="N146" s="43">
        <v>3641774</v>
      </c>
      <c r="O146" s="43">
        <v>0</v>
      </c>
      <c r="P146" s="43">
        <v>0</v>
      </c>
      <c r="Q146" s="44">
        <f t="shared" si="15"/>
        <v>3641774</v>
      </c>
    </row>
    <row r="147" spans="2:17" outlineLevel="2" x14ac:dyDescent="0.25">
      <c r="B147" s="41" t="s">
        <v>82</v>
      </c>
      <c r="C147" s="90">
        <v>890983873</v>
      </c>
      <c r="D147" s="111" t="s">
        <v>204</v>
      </c>
      <c r="E147" s="115">
        <v>1</v>
      </c>
      <c r="F147" s="43">
        <v>0</v>
      </c>
      <c r="G147" s="43">
        <v>0</v>
      </c>
      <c r="H147" s="43">
        <f t="shared" si="16"/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229131</v>
      </c>
      <c r="O147" s="43">
        <v>0</v>
      </c>
      <c r="P147" s="43">
        <v>0</v>
      </c>
      <c r="Q147" s="44">
        <f t="shared" si="15"/>
        <v>229131</v>
      </c>
    </row>
    <row r="148" spans="2:17" outlineLevel="2" x14ac:dyDescent="0.25">
      <c r="B148" s="41" t="s">
        <v>82</v>
      </c>
      <c r="C148" s="90">
        <v>890983938</v>
      </c>
      <c r="D148" s="111" t="s">
        <v>205</v>
      </c>
      <c r="E148" s="115">
        <v>1</v>
      </c>
      <c r="F148" s="43">
        <v>0</v>
      </c>
      <c r="G148" s="43">
        <v>0</v>
      </c>
      <c r="H148" s="43">
        <f t="shared" si="16"/>
        <v>0</v>
      </c>
      <c r="I148" s="43">
        <v>0</v>
      </c>
      <c r="J148" s="43">
        <v>0</v>
      </c>
      <c r="K148" s="43">
        <v>0</v>
      </c>
      <c r="L148" s="43">
        <v>0</v>
      </c>
      <c r="M148" s="43">
        <v>0</v>
      </c>
      <c r="N148" s="43">
        <v>131386</v>
      </c>
      <c r="O148" s="43">
        <v>0</v>
      </c>
      <c r="P148" s="43">
        <v>0</v>
      </c>
      <c r="Q148" s="44">
        <f t="shared" si="15"/>
        <v>131386</v>
      </c>
    </row>
    <row r="149" spans="2:17" outlineLevel="2" x14ac:dyDescent="0.25">
      <c r="B149" s="41" t="s">
        <v>82</v>
      </c>
      <c r="C149" s="90">
        <v>891180009</v>
      </c>
      <c r="D149" s="111" t="s">
        <v>206</v>
      </c>
      <c r="E149" s="115">
        <v>2</v>
      </c>
      <c r="F149" s="43">
        <v>0</v>
      </c>
      <c r="G149" s="43">
        <v>0</v>
      </c>
      <c r="H149" s="43">
        <f t="shared" si="16"/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0</v>
      </c>
      <c r="N149" s="43">
        <v>163378</v>
      </c>
      <c r="O149" s="43">
        <v>0</v>
      </c>
      <c r="P149" s="43">
        <v>0</v>
      </c>
      <c r="Q149" s="44">
        <f t="shared" si="15"/>
        <v>163378</v>
      </c>
    </row>
    <row r="150" spans="2:17" ht="12" outlineLevel="2" thickBot="1" x14ac:dyDescent="0.3">
      <c r="B150" s="41" t="s">
        <v>82</v>
      </c>
      <c r="C150" s="90">
        <v>891180021</v>
      </c>
      <c r="D150" s="111" t="s">
        <v>207</v>
      </c>
      <c r="E150" s="115">
        <v>1</v>
      </c>
      <c r="F150" s="43">
        <v>0</v>
      </c>
      <c r="G150" s="43">
        <v>0</v>
      </c>
      <c r="H150" s="43">
        <f t="shared" si="16"/>
        <v>0</v>
      </c>
      <c r="I150" s="43">
        <v>0</v>
      </c>
      <c r="J150" s="43">
        <v>0</v>
      </c>
      <c r="K150" s="43">
        <v>0</v>
      </c>
      <c r="L150" s="43">
        <v>0</v>
      </c>
      <c r="M150" s="43">
        <v>0</v>
      </c>
      <c r="N150" s="43">
        <v>53945</v>
      </c>
      <c r="O150" s="43">
        <v>0</v>
      </c>
      <c r="P150" s="43">
        <v>0</v>
      </c>
      <c r="Q150" s="44">
        <f t="shared" si="15"/>
        <v>53945</v>
      </c>
    </row>
    <row r="151" spans="2:17" ht="12" outlineLevel="1" thickBot="1" x14ac:dyDescent="0.3">
      <c r="B151" s="48" t="s">
        <v>84</v>
      </c>
      <c r="C151" s="99"/>
      <c r="D151" s="113"/>
      <c r="E151" s="63">
        <f t="shared" ref="E151:Q151" si="17">SUBTOTAL(9,E133:E150)</f>
        <v>22</v>
      </c>
      <c r="F151" s="101">
        <f t="shared" si="17"/>
        <v>0</v>
      </c>
      <c r="G151" s="101">
        <f t="shared" si="17"/>
        <v>0</v>
      </c>
      <c r="H151" s="101">
        <f t="shared" si="17"/>
        <v>0</v>
      </c>
      <c r="I151" s="101">
        <f t="shared" si="17"/>
        <v>0</v>
      </c>
      <c r="J151" s="101">
        <f t="shared" si="17"/>
        <v>0</v>
      </c>
      <c r="K151" s="101">
        <f t="shared" si="17"/>
        <v>0</v>
      </c>
      <c r="L151" s="101">
        <f t="shared" si="17"/>
        <v>0</v>
      </c>
      <c r="M151" s="101">
        <f t="shared" si="17"/>
        <v>128622</v>
      </c>
      <c r="N151" s="101">
        <f t="shared" si="17"/>
        <v>24540138</v>
      </c>
      <c r="O151" s="101">
        <f t="shared" si="17"/>
        <v>0</v>
      </c>
      <c r="P151" s="101">
        <f t="shared" si="17"/>
        <v>0</v>
      </c>
      <c r="Q151" s="102">
        <f t="shared" si="17"/>
        <v>24668760</v>
      </c>
    </row>
    <row r="152" spans="2:17" ht="12" outlineLevel="2" thickBot="1" x14ac:dyDescent="0.3">
      <c r="B152" s="41" t="s">
        <v>25</v>
      </c>
      <c r="C152" s="90">
        <v>800246953</v>
      </c>
      <c r="D152" s="111" t="s">
        <v>38</v>
      </c>
      <c r="E152" s="115">
        <v>36</v>
      </c>
      <c r="F152" s="43">
        <v>0</v>
      </c>
      <c r="G152" s="43">
        <v>0</v>
      </c>
      <c r="H152" s="43">
        <f t="shared" si="16"/>
        <v>0</v>
      </c>
      <c r="I152" s="43">
        <v>0</v>
      </c>
      <c r="J152" s="43">
        <v>0</v>
      </c>
      <c r="K152" s="43">
        <v>0</v>
      </c>
      <c r="L152" s="43">
        <v>0</v>
      </c>
      <c r="M152" s="43">
        <v>0</v>
      </c>
      <c r="N152" s="43">
        <v>60931099</v>
      </c>
      <c r="O152" s="43">
        <v>0</v>
      </c>
      <c r="P152" s="43">
        <v>0</v>
      </c>
      <c r="Q152" s="44">
        <f t="shared" si="15"/>
        <v>60931099</v>
      </c>
    </row>
    <row r="153" spans="2:17" ht="12" outlineLevel="1" thickBot="1" x14ac:dyDescent="0.3">
      <c r="B153" s="48" t="s">
        <v>47</v>
      </c>
      <c r="C153" s="99"/>
      <c r="D153" s="113"/>
      <c r="E153" s="63">
        <f t="shared" ref="E153:Q153" si="18">SUBTOTAL(9,E152:E152)</f>
        <v>36</v>
      </c>
      <c r="F153" s="101">
        <f t="shared" si="18"/>
        <v>0</v>
      </c>
      <c r="G153" s="101">
        <f t="shared" si="18"/>
        <v>0</v>
      </c>
      <c r="H153" s="101">
        <f t="shared" si="18"/>
        <v>0</v>
      </c>
      <c r="I153" s="101">
        <f t="shared" si="18"/>
        <v>0</v>
      </c>
      <c r="J153" s="101">
        <f t="shared" si="18"/>
        <v>0</v>
      </c>
      <c r="K153" s="101">
        <f t="shared" si="18"/>
        <v>0</v>
      </c>
      <c r="L153" s="101">
        <f t="shared" si="18"/>
        <v>0</v>
      </c>
      <c r="M153" s="101">
        <f t="shared" si="18"/>
        <v>0</v>
      </c>
      <c r="N153" s="101">
        <f t="shared" si="18"/>
        <v>60931099</v>
      </c>
      <c r="O153" s="101">
        <f t="shared" si="18"/>
        <v>0</v>
      </c>
      <c r="P153" s="101">
        <f t="shared" si="18"/>
        <v>0</v>
      </c>
      <c r="Q153" s="102">
        <f t="shared" si="18"/>
        <v>60931099</v>
      </c>
    </row>
    <row r="154" spans="2:17" ht="12" outlineLevel="2" thickBot="1" x14ac:dyDescent="0.3">
      <c r="B154" s="41" t="s">
        <v>26</v>
      </c>
      <c r="C154" s="90">
        <v>800246953</v>
      </c>
      <c r="D154" s="111" t="s">
        <v>38</v>
      </c>
      <c r="E154" s="115">
        <v>85</v>
      </c>
      <c r="F154" s="43">
        <v>0</v>
      </c>
      <c r="G154" s="43">
        <v>0</v>
      </c>
      <c r="H154" s="43">
        <f t="shared" si="16"/>
        <v>0</v>
      </c>
      <c r="I154" s="43">
        <v>0</v>
      </c>
      <c r="J154" s="43">
        <v>0</v>
      </c>
      <c r="K154" s="43">
        <v>0</v>
      </c>
      <c r="L154" s="43">
        <v>0</v>
      </c>
      <c r="M154" s="43">
        <v>0</v>
      </c>
      <c r="N154" s="43">
        <v>169679500</v>
      </c>
      <c r="O154" s="43">
        <v>0</v>
      </c>
      <c r="P154" s="43">
        <v>0</v>
      </c>
      <c r="Q154" s="44">
        <f t="shared" si="15"/>
        <v>169679500</v>
      </c>
    </row>
    <row r="155" spans="2:17" ht="12" outlineLevel="1" thickBot="1" x14ac:dyDescent="0.3">
      <c r="B155" s="48" t="s">
        <v>48</v>
      </c>
      <c r="C155" s="99"/>
      <c r="D155" s="113"/>
      <c r="E155" s="63">
        <f t="shared" ref="E155:Q155" si="19">SUBTOTAL(9,E154:E154)</f>
        <v>85</v>
      </c>
      <c r="F155" s="101">
        <f t="shared" si="19"/>
        <v>0</v>
      </c>
      <c r="G155" s="101">
        <f t="shared" si="19"/>
        <v>0</v>
      </c>
      <c r="H155" s="101">
        <f t="shared" si="19"/>
        <v>0</v>
      </c>
      <c r="I155" s="101">
        <f t="shared" si="19"/>
        <v>0</v>
      </c>
      <c r="J155" s="101">
        <f t="shared" si="19"/>
        <v>0</v>
      </c>
      <c r="K155" s="101">
        <f t="shared" si="19"/>
        <v>0</v>
      </c>
      <c r="L155" s="101">
        <f t="shared" si="19"/>
        <v>0</v>
      </c>
      <c r="M155" s="101">
        <f t="shared" si="19"/>
        <v>0</v>
      </c>
      <c r="N155" s="101">
        <f t="shared" si="19"/>
        <v>169679500</v>
      </c>
      <c r="O155" s="101">
        <f t="shared" si="19"/>
        <v>0</v>
      </c>
      <c r="P155" s="101">
        <f t="shared" si="19"/>
        <v>0</v>
      </c>
      <c r="Q155" s="102">
        <f t="shared" si="19"/>
        <v>169679500</v>
      </c>
    </row>
    <row r="156" spans="2:17" ht="12" outlineLevel="2" thickBot="1" x14ac:dyDescent="0.3">
      <c r="B156" s="41" t="s">
        <v>88</v>
      </c>
      <c r="C156" s="90">
        <v>800246953</v>
      </c>
      <c r="D156" s="111" t="s">
        <v>38</v>
      </c>
      <c r="E156" s="115">
        <v>5227</v>
      </c>
      <c r="F156" s="43">
        <v>0</v>
      </c>
      <c r="G156" s="43">
        <v>841185640</v>
      </c>
      <c r="H156" s="43">
        <f t="shared" si="16"/>
        <v>841185640</v>
      </c>
      <c r="I156" s="43">
        <v>1008855313</v>
      </c>
      <c r="J156" s="43">
        <v>739837877</v>
      </c>
      <c r="K156" s="43">
        <v>678302809</v>
      </c>
      <c r="L156" s="43">
        <v>1974273208</v>
      </c>
      <c r="M156" s="43">
        <v>2192005879.3499999</v>
      </c>
      <c r="N156" s="43">
        <v>607272985.79999995</v>
      </c>
      <c r="O156" s="43">
        <v>0</v>
      </c>
      <c r="P156" s="43">
        <v>0</v>
      </c>
      <c r="Q156" s="44">
        <f t="shared" si="15"/>
        <v>8041733712.1500006</v>
      </c>
    </row>
    <row r="157" spans="2:17" ht="12" outlineLevel="1" thickBot="1" x14ac:dyDescent="0.3">
      <c r="B157" s="48" t="s">
        <v>90</v>
      </c>
      <c r="C157" s="99"/>
      <c r="D157" s="113"/>
      <c r="E157" s="63">
        <f t="shared" ref="E157:Q157" si="20">SUBTOTAL(9,E156:E156)</f>
        <v>5227</v>
      </c>
      <c r="F157" s="101">
        <f t="shared" si="20"/>
        <v>0</v>
      </c>
      <c r="G157" s="101">
        <f t="shared" si="20"/>
        <v>841185640</v>
      </c>
      <c r="H157" s="101">
        <f t="shared" si="20"/>
        <v>841185640</v>
      </c>
      <c r="I157" s="101">
        <f t="shared" si="20"/>
        <v>1008855313</v>
      </c>
      <c r="J157" s="101">
        <f t="shared" si="20"/>
        <v>739837877</v>
      </c>
      <c r="K157" s="101">
        <f t="shared" si="20"/>
        <v>678302809</v>
      </c>
      <c r="L157" s="101">
        <f t="shared" si="20"/>
        <v>1974273208</v>
      </c>
      <c r="M157" s="101">
        <f t="shared" si="20"/>
        <v>2192005879.3499999</v>
      </c>
      <c r="N157" s="101">
        <f t="shared" si="20"/>
        <v>607272985.79999995</v>
      </c>
      <c r="O157" s="101">
        <f t="shared" si="20"/>
        <v>0</v>
      </c>
      <c r="P157" s="101">
        <f t="shared" si="20"/>
        <v>0</v>
      </c>
      <c r="Q157" s="102">
        <f t="shared" si="20"/>
        <v>8041733712.1500006</v>
      </c>
    </row>
    <row r="158" spans="2:17" ht="12" outlineLevel="2" thickBot="1" x14ac:dyDescent="0.3">
      <c r="B158" s="41" t="s">
        <v>27</v>
      </c>
      <c r="C158" s="90">
        <v>800246953</v>
      </c>
      <c r="D158" s="111" t="s">
        <v>38</v>
      </c>
      <c r="E158" s="115">
        <v>27</v>
      </c>
      <c r="F158" s="43">
        <v>2037864.1</v>
      </c>
      <c r="G158" s="43">
        <v>0</v>
      </c>
      <c r="H158" s="43">
        <f t="shared" si="16"/>
        <v>2037864.1</v>
      </c>
      <c r="I158" s="43">
        <v>104942500</v>
      </c>
      <c r="J158" s="43">
        <v>103714200</v>
      </c>
      <c r="K158" s="43">
        <v>126478700</v>
      </c>
      <c r="L158" s="43">
        <v>295876300</v>
      </c>
      <c r="M158" s="43">
        <v>616593100</v>
      </c>
      <c r="N158" s="43">
        <v>1218300419</v>
      </c>
      <c r="O158" s="43">
        <v>0</v>
      </c>
      <c r="P158" s="43">
        <v>0</v>
      </c>
      <c r="Q158" s="44">
        <f t="shared" si="15"/>
        <v>2467943083.0999999</v>
      </c>
    </row>
    <row r="159" spans="2:17" ht="12" outlineLevel="1" thickBot="1" x14ac:dyDescent="0.3">
      <c r="B159" s="48" t="s">
        <v>49</v>
      </c>
      <c r="C159" s="99"/>
      <c r="D159" s="113"/>
      <c r="E159" s="63">
        <f t="shared" ref="E159:Q159" si="21">SUBTOTAL(9,E158:E158)</f>
        <v>27</v>
      </c>
      <c r="F159" s="101">
        <f t="shared" si="21"/>
        <v>2037864.1</v>
      </c>
      <c r="G159" s="101">
        <f t="shared" si="21"/>
        <v>0</v>
      </c>
      <c r="H159" s="101">
        <f t="shared" si="21"/>
        <v>2037864.1</v>
      </c>
      <c r="I159" s="101">
        <f t="shared" si="21"/>
        <v>104942500</v>
      </c>
      <c r="J159" s="101">
        <f t="shared" si="21"/>
        <v>103714200</v>
      </c>
      <c r="K159" s="101">
        <f t="shared" si="21"/>
        <v>126478700</v>
      </c>
      <c r="L159" s="101">
        <f t="shared" si="21"/>
        <v>295876300</v>
      </c>
      <c r="M159" s="101">
        <f t="shared" si="21"/>
        <v>616593100</v>
      </c>
      <c r="N159" s="101">
        <f t="shared" si="21"/>
        <v>1218300419</v>
      </c>
      <c r="O159" s="101">
        <f t="shared" si="21"/>
        <v>0</v>
      </c>
      <c r="P159" s="101">
        <f t="shared" si="21"/>
        <v>0</v>
      </c>
      <c r="Q159" s="102">
        <f t="shared" si="21"/>
        <v>2467943083.0999999</v>
      </c>
    </row>
    <row r="160" spans="2:17" outlineLevel="2" x14ac:dyDescent="0.25">
      <c r="B160" s="41" t="s">
        <v>28</v>
      </c>
      <c r="C160" s="90">
        <v>800246953</v>
      </c>
      <c r="D160" s="111" t="s">
        <v>38</v>
      </c>
      <c r="E160" s="115">
        <v>3398</v>
      </c>
      <c r="F160" s="43">
        <v>216946205.19999999</v>
      </c>
      <c r="G160" s="43">
        <v>119142448</v>
      </c>
      <c r="H160" s="43">
        <f t="shared" si="16"/>
        <v>336088653.19999999</v>
      </c>
      <c r="I160" s="43">
        <v>130621477</v>
      </c>
      <c r="J160" s="43">
        <v>151770717</v>
      </c>
      <c r="K160" s="43">
        <v>75417930</v>
      </c>
      <c r="L160" s="43">
        <v>361568971</v>
      </c>
      <c r="M160" s="43">
        <v>300493095</v>
      </c>
      <c r="N160" s="43">
        <v>15847614035.26</v>
      </c>
      <c r="O160" s="43">
        <v>0</v>
      </c>
      <c r="P160" s="43">
        <v>0</v>
      </c>
      <c r="Q160" s="44">
        <f t="shared" si="15"/>
        <v>17203574878.459999</v>
      </c>
    </row>
    <row r="161" spans="2:17" ht="12" outlineLevel="2" thickBot="1" x14ac:dyDescent="0.3">
      <c r="B161" s="41" t="s">
        <v>28</v>
      </c>
      <c r="C161" s="90" t="s">
        <v>486</v>
      </c>
      <c r="D161" s="111" t="s">
        <v>487</v>
      </c>
      <c r="E161" s="115">
        <v>0</v>
      </c>
      <c r="F161" s="43">
        <v>924574.45</v>
      </c>
      <c r="G161" s="43">
        <v>0</v>
      </c>
      <c r="H161" s="43">
        <f t="shared" si="16"/>
        <v>924574.45</v>
      </c>
      <c r="I161" s="43">
        <v>0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43">
        <v>0</v>
      </c>
      <c r="Q161" s="44">
        <f t="shared" si="15"/>
        <v>924574.45</v>
      </c>
    </row>
    <row r="162" spans="2:17" ht="12" outlineLevel="1" thickBot="1" x14ac:dyDescent="0.3">
      <c r="B162" s="48" t="s">
        <v>50</v>
      </c>
      <c r="C162" s="99"/>
      <c r="D162" s="113"/>
      <c r="E162" s="63">
        <f t="shared" ref="E162:Q162" si="22">SUBTOTAL(9,E160:E161)</f>
        <v>3398</v>
      </c>
      <c r="F162" s="101">
        <f t="shared" si="22"/>
        <v>217870779.64999998</v>
      </c>
      <c r="G162" s="101">
        <f t="shared" si="22"/>
        <v>119142448</v>
      </c>
      <c r="H162" s="101">
        <f t="shared" si="22"/>
        <v>337013227.64999998</v>
      </c>
      <c r="I162" s="101">
        <f t="shared" si="22"/>
        <v>130621477</v>
      </c>
      <c r="J162" s="101">
        <f t="shared" si="22"/>
        <v>151770717</v>
      </c>
      <c r="K162" s="101">
        <f t="shared" si="22"/>
        <v>75417930</v>
      </c>
      <c r="L162" s="101">
        <f t="shared" si="22"/>
        <v>361568971</v>
      </c>
      <c r="M162" s="101">
        <f t="shared" si="22"/>
        <v>300493095</v>
      </c>
      <c r="N162" s="101">
        <f t="shared" si="22"/>
        <v>15847614035.26</v>
      </c>
      <c r="O162" s="101">
        <f t="shared" si="22"/>
        <v>0</v>
      </c>
      <c r="P162" s="101">
        <f t="shared" si="22"/>
        <v>0</v>
      </c>
      <c r="Q162" s="102">
        <f t="shared" si="22"/>
        <v>17204499452.91</v>
      </c>
    </row>
    <row r="163" spans="2:17" outlineLevel="2" x14ac:dyDescent="0.25">
      <c r="B163" s="41" t="s">
        <v>29</v>
      </c>
      <c r="C163" s="90">
        <v>800053550</v>
      </c>
      <c r="D163" s="111" t="s">
        <v>208</v>
      </c>
      <c r="E163" s="115">
        <v>4</v>
      </c>
      <c r="F163" s="43">
        <v>0</v>
      </c>
      <c r="G163" s="43">
        <v>0</v>
      </c>
      <c r="H163" s="43">
        <f t="shared" si="16"/>
        <v>0</v>
      </c>
      <c r="I163" s="43">
        <v>0</v>
      </c>
      <c r="J163" s="43">
        <v>0</v>
      </c>
      <c r="K163" s="43">
        <v>0</v>
      </c>
      <c r="L163" s="43">
        <v>5600000</v>
      </c>
      <c r="M163" s="43">
        <v>0</v>
      </c>
      <c r="N163" s="43">
        <v>0</v>
      </c>
      <c r="O163" s="43">
        <v>0</v>
      </c>
      <c r="P163" s="43">
        <v>0</v>
      </c>
      <c r="Q163" s="44">
        <f t="shared" si="15"/>
        <v>5600000</v>
      </c>
    </row>
    <row r="164" spans="2:17" outlineLevel="2" x14ac:dyDescent="0.25">
      <c r="B164" s="41" t="s">
        <v>29</v>
      </c>
      <c r="C164" s="90">
        <v>800149384</v>
      </c>
      <c r="D164" s="111" t="s">
        <v>209</v>
      </c>
      <c r="E164" s="115">
        <v>3</v>
      </c>
      <c r="F164" s="43">
        <v>0</v>
      </c>
      <c r="G164" s="43">
        <v>0</v>
      </c>
      <c r="H164" s="43">
        <f t="shared" si="16"/>
        <v>0</v>
      </c>
      <c r="I164" s="43">
        <v>0</v>
      </c>
      <c r="J164" s="43">
        <v>0</v>
      </c>
      <c r="K164" s="43">
        <v>0</v>
      </c>
      <c r="L164" s="43">
        <v>0</v>
      </c>
      <c r="M164" s="43">
        <v>0</v>
      </c>
      <c r="N164" s="43">
        <v>2859200</v>
      </c>
      <c r="O164" s="43">
        <v>0</v>
      </c>
      <c r="P164" s="43">
        <v>0</v>
      </c>
      <c r="Q164" s="44">
        <f t="shared" si="15"/>
        <v>2859200</v>
      </c>
    </row>
    <row r="165" spans="2:17" outlineLevel="2" x14ac:dyDescent="0.25">
      <c r="B165" s="41" t="s">
        <v>29</v>
      </c>
      <c r="C165" s="90">
        <v>800250634</v>
      </c>
      <c r="D165" s="111" t="s">
        <v>210</v>
      </c>
      <c r="E165" s="115">
        <v>6</v>
      </c>
      <c r="F165" s="43">
        <v>0</v>
      </c>
      <c r="G165" s="43">
        <v>3428287</v>
      </c>
      <c r="H165" s="43">
        <f t="shared" si="16"/>
        <v>3428287</v>
      </c>
      <c r="I165" s="43">
        <v>0</v>
      </c>
      <c r="J165" s="43">
        <v>0</v>
      </c>
      <c r="K165" s="43">
        <v>0</v>
      </c>
      <c r="L165" s="43">
        <v>0</v>
      </c>
      <c r="M165" s="43">
        <v>0</v>
      </c>
      <c r="N165" s="43">
        <v>3201687</v>
      </c>
      <c r="O165" s="43">
        <v>0</v>
      </c>
      <c r="P165" s="43">
        <v>0</v>
      </c>
      <c r="Q165" s="44">
        <f t="shared" si="15"/>
        <v>6629974</v>
      </c>
    </row>
    <row r="166" spans="2:17" outlineLevel="2" x14ac:dyDescent="0.25">
      <c r="B166" s="41" t="s">
        <v>29</v>
      </c>
      <c r="C166" s="90">
        <v>813005431</v>
      </c>
      <c r="D166" s="111" t="s">
        <v>211</v>
      </c>
      <c r="E166" s="115">
        <v>12</v>
      </c>
      <c r="F166" s="43">
        <v>364969.15</v>
      </c>
      <c r="G166" s="43">
        <v>93500</v>
      </c>
      <c r="H166" s="43">
        <f t="shared" si="16"/>
        <v>458469.15</v>
      </c>
      <c r="I166" s="43">
        <v>438873</v>
      </c>
      <c r="J166" s="43">
        <v>1001963</v>
      </c>
      <c r="K166" s="43">
        <v>17170369</v>
      </c>
      <c r="L166" s="43">
        <v>0</v>
      </c>
      <c r="M166" s="43">
        <v>243002</v>
      </c>
      <c r="N166" s="43">
        <v>20863437.5</v>
      </c>
      <c r="O166" s="43">
        <v>0</v>
      </c>
      <c r="P166" s="43">
        <v>0</v>
      </c>
      <c r="Q166" s="44">
        <f t="shared" si="15"/>
        <v>40176113.649999999</v>
      </c>
    </row>
    <row r="167" spans="2:17" outlineLevel="2" x14ac:dyDescent="0.25">
      <c r="B167" s="41" t="s">
        <v>29</v>
      </c>
      <c r="C167" s="90">
        <v>830120157</v>
      </c>
      <c r="D167" s="111" t="s">
        <v>212</v>
      </c>
      <c r="E167" s="115">
        <v>4</v>
      </c>
      <c r="F167" s="43">
        <v>0</v>
      </c>
      <c r="G167" s="43">
        <v>0</v>
      </c>
      <c r="H167" s="43">
        <f t="shared" si="16"/>
        <v>0</v>
      </c>
      <c r="I167" s="43">
        <v>0</v>
      </c>
      <c r="J167" s="43">
        <v>0</v>
      </c>
      <c r="K167" s="43">
        <v>0</v>
      </c>
      <c r="L167" s="43">
        <v>0</v>
      </c>
      <c r="M167" s="43">
        <v>5172300</v>
      </c>
      <c r="N167" s="43">
        <v>0</v>
      </c>
      <c r="O167" s="43">
        <v>0</v>
      </c>
      <c r="P167" s="43">
        <v>0</v>
      </c>
      <c r="Q167" s="44">
        <f t="shared" si="15"/>
        <v>5172300</v>
      </c>
    </row>
    <row r="168" spans="2:17" outlineLevel="2" x14ac:dyDescent="0.25">
      <c r="B168" s="41" t="s">
        <v>29</v>
      </c>
      <c r="C168" s="90">
        <v>860006656</v>
      </c>
      <c r="D168" s="111" t="s">
        <v>213</v>
      </c>
      <c r="E168" s="115">
        <v>1</v>
      </c>
      <c r="F168" s="43">
        <v>0</v>
      </c>
      <c r="G168" s="43">
        <v>0</v>
      </c>
      <c r="H168" s="43">
        <f t="shared" si="16"/>
        <v>0</v>
      </c>
      <c r="I168" s="43">
        <v>0</v>
      </c>
      <c r="J168" s="43">
        <v>2280900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4">
        <f t="shared" si="15"/>
        <v>2280900</v>
      </c>
    </row>
    <row r="169" spans="2:17" outlineLevel="2" x14ac:dyDescent="0.25">
      <c r="B169" s="41" t="s">
        <v>29</v>
      </c>
      <c r="C169" s="90">
        <v>860035992</v>
      </c>
      <c r="D169" s="111" t="s">
        <v>214</v>
      </c>
      <c r="E169" s="115">
        <v>2</v>
      </c>
      <c r="F169" s="43">
        <v>0</v>
      </c>
      <c r="G169" s="43">
        <v>0</v>
      </c>
      <c r="H169" s="43">
        <f t="shared" si="16"/>
        <v>0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6437400</v>
      </c>
      <c r="O169" s="43">
        <v>0</v>
      </c>
      <c r="P169" s="43">
        <v>0</v>
      </c>
      <c r="Q169" s="44">
        <f t="shared" si="15"/>
        <v>6437400</v>
      </c>
    </row>
    <row r="170" spans="2:17" outlineLevel="2" x14ac:dyDescent="0.25">
      <c r="B170" s="41" t="s">
        <v>29</v>
      </c>
      <c r="C170" s="90">
        <v>860037950</v>
      </c>
      <c r="D170" s="111" t="s">
        <v>215</v>
      </c>
      <c r="E170" s="115">
        <v>1</v>
      </c>
      <c r="F170" s="43">
        <v>0</v>
      </c>
      <c r="G170" s="43">
        <v>0</v>
      </c>
      <c r="H170" s="43">
        <f t="shared" si="16"/>
        <v>0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1602300</v>
      </c>
      <c r="O170" s="43">
        <v>0</v>
      </c>
      <c r="P170" s="43">
        <v>0</v>
      </c>
      <c r="Q170" s="44">
        <f t="shared" si="15"/>
        <v>1602300</v>
      </c>
    </row>
    <row r="171" spans="2:17" outlineLevel="2" x14ac:dyDescent="0.25">
      <c r="B171" s="41" t="s">
        <v>29</v>
      </c>
      <c r="C171" s="90">
        <v>890102768</v>
      </c>
      <c r="D171" s="111" t="s">
        <v>216</v>
      </c>
      <c r="E171" s="115">
        <v>1</v>
      </c>
      <c r="F171" s="43">
        <v>0</v>
      </c>
      <c r="G171" s="43">
        <v>0</v>
      </c>
      <c r="H171" s="43">
        <f t="shared" si="16"/>
        <v>0</v>
      </c>
      <c r="I171" s="43">
        <v>0</v>
      </c>
      <c r="J171" s="43">
        <v>0</v>
      </c>
      <c r="K171" s="43">
        <v>0</v>
      </c>
      <c r="L171" s="43">
        <v>0</v>
      </c>
      <c r="M171" s="43">
        <v>0</v>
      </c>
      <c r="N171" s="43">
        <v>1268360</v>
      </c>
      <c r="O171" s="43">
        <v>0</v>
      </c>
      <c r="P171" s="43">
        <v>0</v>
      </c>
      <c r="Q171" s="44">
        <f t="shared" si="15"/>
        <v>1268360</v>
      </c>
    </row>
    <row r="172" spans="2:17" outlineLevel="2" x14ac:dyDescent="0.25">
      <c r="B172" s="41" t="s">
        <v>29</v>
      </c>
      <c r="C172" s="90">
        <v>891180084</v>
      </c>
      <c r="D172" s="111" t="s">
        <v>217</v>
      </c>
      <c r="E172" s="115">
        <v>1</v>
      </c>
      <c r="F172" s="43">
        <v>0</v>
      </c>
      <c r="G172" s="43">
        <v>0</v>
      </c>
      <c r="H172" s="43">
        <f t="shared" si="16"/>
        <v>0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1045113</v>
      </c>
      <c r="O172" s="43">
        <v>0</v>
      </c>
      <c r="P172" s="43">
        <v>0</v>
      </c>
      <c r="Q172" s="44">
        <f t="shared" si="15"/>
        <v>1045113</v>
      </c>
    </row>
    <row r="173" spans="2:17" outlineLevel="2" x14ac:dyDescent="0.25">
      <c r="B173" s="41" t="s">
        <v>29</v>
      </c>
      <c r="C173" s="90">
        <v>900033371</v>
      </c>
      <c r="D173" s="111" t="s">
        <v>218</v>
      </c>
      <c r="E173" s="115">
        <v>7</v>
      </c>
      <c r="F173" s="43">
        <v>0</v>
      </c>
      <c r="G173" s="43">
        <v>0</v>
      </c>
      <c r="H173" s="43">
        <f t="shared" si="16"/>
        <v>0</v>
      </c>
      <c r="I173" s="43">
        <v>0</v>
      </c>
      <c r="J173" s="43">
        <v>0</v>
      </c>
      <c r="K173" s="43">
        <v>0</v>
      </c>
      <c r="L173" s="43">
        <v>0</v>
      </c>
      <c r="M173" s="43">
        <v>1667300</v>
      </c>
      <c r="N173" s="43">
        <v>4099009</v>
      </c>
      <c r="O173" s="43">
        <v>0</v>
      </c>
      <c r="P173" s="43">
        <v>0</v>
      </c>
      <c r="Q173" s="44">
        <f t="shared" si="15"/>
        <v>5766309</v>
      </c>
    </row>
    <row r="174" spans="2:17" outlineLevel="2" x14ac:dyDescent="0.25">
      <c r="B174" s="41" t="s">
        <v>29</v>
      </c>
      <c r="C174" s="90">
        <v>900210981</v>
      </c>
      <c r="D174" s="111" t="s">
        <v>282</v>
      </c>
      <c r="E174" s="115">
        <v>1</v>
      </c>
      <c r="F174" s="43">
        <v>0</v>
      </c>
      <c r="G174" s="43">
        <v>0</v>
      </c>
      <c r="H174" s="43">
        <f t="shared" si="16"/>
        <v>0</v>
      </c>
      <c r="I174" s="43">
        <v>0</v>
      </c>
      <c r="J174" s="43">
        <v>3304400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43">
        <v>0</v>
      </c>
      <c r="Q174" s="44">
        <f t="shared" si="15"/>
        <v>3304400</v>
      </c>
    </row>
    <row r="175" spans="2:17" outlineLevel="2" x14ac:dyDescent="0.25">
      <c r="B175" s="41" t="s">
        <v>29</v>
      </c>
      <c r="C175" s="90">
        <v>900256090</v>
      </c>
      <c r="D175" s="111" t="s">
        <v>219</v>
      </c>
      <c r="E175" s="115">
        <v>4</v>
      </c>
      <c r="F175" s="43">
        <v>0</v>
      </c>
      <c r="G175" s="43">
        <v>0</v>
      </c>
      <c r="H175" s="43">
        <f t="shared" si="16"/>
        <v>0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2411700</v>
      </c>
      <c r="O175" s="43">
        <v>0</v>
      </c>
      <c r="P175" s="43">
        <v>0</v>
      </c>
      <c r="Q175" s="44">
        <f t="shared" si="15"/>
        <v>2411700</v>
      </c>
    </row>
    <row r="176" spans="2:17" outlineLevel="2" x14ac:dyDescent="0.25">
      <c r="B176" s="41" t="s">
        <v>29</v>
      </c>
      <c r="C176" s="90">
        <v>900357414</v>
      </c>
      <c r="D176" s="111" t="s">
        <v>220</v>
      </c>
      <c r="E176" s="115">
        <v>1</v>
      </c>
      <c r="F176" s="43">
        <v>0</v>
      </c>
      <c r="G176" s="43">
        <v>0</v>
      </c>
      <c r="H176" s="43">
        <f t="shared" si="16"/>
        <v>0</v>
      </c>
      <c r="I176" s="43">
        <v>0</v>
      </c>
      <c r="J176" s="43">
        <v>0</v>
      </c>
      <c r="K176" s="43">
        <v>0</v>
      </c>
      <c r="L176" s="43">
        <v>0</v>
      </c>
      <c r="M176" s="43">
        <v>0</v>
      </c>
      <c r="N176" s="43">
        <v>3757220</v>
      </c>
      <c r="O176" s="43">
        <v>0</v>
      </c>
      <c r="P176" s="43">
        <v>0</v>
      </c>
      <c r="Q176" s="44">
        <f>SUM(H176:P176)</f>
        <v>3757220</v>
      </c>
    </row>
    <row r="177" spans="2:17" outlineLevel="2" x14ac:dyDescent="0.25">
      <c r="B177" s="41" t="s">
        <v>29</v>
      </c>
      <c r="C177" s="90">
        <v>901126913</v>
      </c>
      <c r="D177" s="111" t="s">
        <v>221</v>
      </c>
      <c r="E177" s="115">
        <v>4</v>
      </c>
      <c r="F177" s="43">
        <v>0</v>
      </c>
      <c r="G177" s="43">
        <v>0</v>
      </c>
      <c r="H177" s="43">
        <f t="shared" si="16"/>
        <v>0</v>
      </c>
      <c r="I177" s="43">
        <v>0</v>
      </c>
      <c r="J177" s="43">
        <v>0</v>
      </c>
      <c r="K177" s="43">
        <v>0</v>
      </c>
      <c r="L177" s="43">
        <v>0</v>
      </c>
      <c r="M177" s="43">
        <v>0</v>
      </c>
      <c r="N177" s="43">
        <v>1156813</v>
      </c>
      <c r="O177" s="43">
        <v>0</v>
      </c>
      <c r="P177" s="43">
        <v>0</v>
      </c>
      <c r="Q177" s="44">
        <f>SUM(H177:P177)</f>
        <v>1156813</v>
      </c>
    </row>
    <row r="178" spans="2:17" outlineLevel="2" x14ac:dyDescent="0.25">
      <c r="B178" s="41" t="s">
        <v>29</v>
      </c>
      <c r="C178" s="90">
        <v>901127065</v>
      </c>
      <c r="D178" s="111" t="s">
        <v>222</v>
      </c>
      <c r="E178" s="115">
        <v>1</v>
      </c>
      <c r="F178" s="43">
        <v>0</v>
      </c>
      <c r="G178" s="43">
        <v>0</v>
      </c>
      <c r="H178" s="43">
        <f t="shared" si="16"/>
        <v>0</v>
      </c>
      <c r="I178" s="43">
        <v>0</v>
      </c>
      <c r="J178" s="43">
        <v>0</v>
      </c>
      <c r="K178" s="43">
        <v>0</v>
      </c>
      <c r="L178" s="43">
        <v>0</v>
      </c>
      <c r="M178" s="43">
        <v>0</v>
      </c>
      <c r="N178" s="43">
        <v>1262581</v>
      </c>
      <c r="O178" s="43">
        <v>0</v>
      </c>
      <c r="P178" s="43">
        <v>0</v>
      </c>
      <c r="Q178" s="44">
        <f>SUM(H178:P178)</f>
        <v>1262581</v>
      </c>
    </row>
    <row r="179" spans="2:17" outlineLevel="2" x14ac:dyDescent="0.25">
      <c r="B179" s="41" t="s">
        <v>29</v>
      </c>
      <c r="C179" s="90">
        <v>901127521</v>
      </c>
      <c r="D179" s="111" t="s">
        <v>223</v>
      </c>
      <c r="E179" s="115">
        <v>1</v>
      </c>
      <c r="F179" s="43">
        <v>2195600</v>
      </c>
      <c r="G179" s="43">
        <v>1689293</v>
      </c>
      <c r="H179" s="43">
        <f t="shared" si="16"/>
        <v>3884893</v>
      </c>
      <c r="I179" s="43">
        <v>0</v>
      </c>
      <c r="J179" s="43">
        <v>0</v>
      </c>
      <c r="K179" s="43">
        <v>0</v>
      </c>
      <c r="L179" s="43">
        <v>0</v>
      </c>
      <c r="M179" s="43">
        <v>0</v>
      </c>
      <c r="N179" s="43">
        <v>0</v>
      </c>
      <c r="O179" s="43">
        <v>0</v>
      </c>
      <c r="P179" s="43">
        <v>0</v>
      </c>
      <c r="Q179" s="44">
        <f>SUM(H179:P179)</f>
        <v>3884893</v>
      </c>
    </row>
    <row r="180" spans="2:17" outlineLevel="2" x14ac:dyDescent="0.25">
      <c r="B180" s="41" t="s">
        <v>29</v>
      </c>
      <c r="C180" s="90">
        <v>901153056</v>
      </c>
      <c r="D180" s="111" t="s">
        <v>224</v>
      </c>
      <c r="E180" s="115">
        <v>6</v>
      </c>
      <c r="F180" s="43">
        <v>0</v>
      </c>
      <c r="G180" s="43">
        <v>0</v>
      </c>
      <c r="H180" s="43">
        <f t="shared" si="16"/>
        <v>0</v>
      </c>
      <c r="I180" s="43">
        <v>0</v>
      </c>
      <c r="J180" s="43">
        <v>0</v>
      </c>
      <c r="K180" s="43">
        <v>0</v>
      </c>
      <c r="L180" s="43">
        <v>0</v>
      </c>
      <c r="M180" s="43">
        <v>0</v>
      </c>
      <c r="N180" s="43">
        <v>1210079</v>
      </c>
      <c r="O180" s="43">
        <v>0</v>
      </c>
      <c r="P180" s="43">
        <v>0</v>
      </c>
      <c r="Q180" s="44">
        <f t="shared" ref="Q180:Q203" si="23">SUM(H180:P180)</f>
        <v>1210079</v>
      </c>
    </row>
    <row r="181" spans="2:17" ht="12" outlineLevel="2" thickBot="1" x14ac:dyDescent="0.3">
      <c r="B181" s="41" t="s">
        <v>29</v>
      </c>
      <c r="C181" s="90">
        <v>901153500</v>
      </c>
      <c r="D181" s="111" t="s">
        <v>225</v>
      </c>
      <c r="E181" s="115">
        <v>4</v>
      </c>
      <c r="F181" s="43">
        <v>0</v>
      </c>
      <c r="G181" s="43">
        <v>0</v>
      </c>
      <c r="H181" s="43">
        <f t="shared" si="16"/>
        <v>0</v>
      </c>
      <c r="I181" s="43">
        <v>0</v>
      </c>
      <c r="J181" s="43">
        <v>0</v>
      </c>
      <c r="K181" s="43">
        <v>0</v>
      </c>
      <c r="L181" s="43">
        <v>0</v>
      </c>
      <c r="M181" s="43">
        <v>0</v>
      </c>
      <c r="N181" s="43">
        <v>1484312</v>
      </c>
      <c r="O181" s="43">
        <v>0</v>
      </c>
      <c r="P181" s="43">
        <v>0</v>
      </c>
      <c r="Q181" s="44">
        <f t="shared" si="23"/>
        <v>1484312</v>
      </c>
    </row>
    <row r="182" spans="2:17" ht="12" outlineLevel="1" thickBot="1" x14ac:dyDescent="0.3">
      <c r="B182" s="48" t="s">
        <v>51</v>
      </c>
      <c r="C182" s="99"/>
      <c r="D182" s="113"/>
      <c r="E182" s="63">
        <f t="shared" ref="E182:Q182" si="24">SUBTOTAL(9,E163:E181)</f>
        <v>64</v>
      </c>
      <c r="F182" s="101">
        <f t="shared" si="24"/>
        <v>2560569.15</v>
      </c>
      <c r="G182" s="101">
        <f t="shared" si="24"/>
        <v>5211080</v>
      </c>
      <c r="H182" s="101">
        <f t="shared" si="24"/>
        <v>7771649.1500000004</v>
      </c>
      <c r="I182" s="101">
        <f t="shared" si="24"/>
        <v>438873</v>
      </c>
      <c r="J182" s="101">
        <f t="shared" si="24"/>
        <v>6587263</v>
      </c>
      <c r="K182" s="101">
        <f t="shared" si="24"/>
        <v>17170369</v>
      </c>
      <c r="L182" s="101">
        <f t="shared" si="24"/>
        <v>5600000</v>
      </c>
      <c r="M182" s="101">
        <f t="shared" si="24"/>
        <v>7082602</v>
      </c>
      <c r="N182" s="101">
        <f t="shared" si="24"/>
        <v>52659211.5</v>
      </c>
      <c r="O182" s="101">
        <f t="shared" si="24"/>
        <v>0</v>
      </c>
      <c r="P182" s="101">
        <f t="shared" si="24"/>
        <v>0</v>
      </c>
      <c r="Q182" s="102">
        <f t="shared" si="24"/>
        <v>97309967.650000006</v>
      </c>
    </row>
    <row r="183" spans="2:17" outlineLevel="2" x14ac:dyDescent="0.25">
      <c r="B183" s="41" t="s">
        <v>30</v>
      </c>
      <c r="C183" s="90">
        <v>800197177</v>
      </c>
      <c r="D183" s="111" t="s">
        <v>226</v>
      </c>
      <c r="E183" s="115">
        <v>1</v>
      </c>
      <c r="F183" s="43">
        <v>0</v>
      </c>
      <c r="G183" s="43">
        <v>0</v>
      </c>
      <c r="H183" s="43">
        <f t="shared" si="16"/>
        <v>0</v>
      </c>
      <c r="I183" s="43">
        <v>0</v>
      </c>
      <c r="J183" s="43">
        <v>0</v>
      </c>
      <c r="K183" s="43">
        <v>0</v>
      </c>
      <c r="L183" s="43">
        <v>0</v>
      </c>
      <c r="M183" s="43">
        <v>0</v>
      </c>
      <c r="N183" s="43">
        <v>714236036</v>
      </c>
      <c r="O183" s="43">
        <v>0</v>
      </c>
      <c r="P183" s="43">
        <v>0</v>
      </c>
      <c r="Q183" s="44">
        <f t="shared" si="23"/>
        <v>714236036</v>
      </c>
    </row>
    <row r="184" spans="2:17" outlineLevel="2" x14ac:dyDescent="0.25">
      <c r="B184" s="41" t="s">
        <v>30</v>
      </c>
      <c r="C184" s="90">
        <v>800216538</v>
      </c>
      <c r="D184" s="111" t="s">
        <v>227</v>
      </c>
      <c r="E184" s="115">
        <v>1</v>
      </c>
      <c r="F184" s="43">
        <v>0</v>
      </c>
      <c r="G184" s="43">
        <v>0</v>
      </c>
      <c r="H184" s="43">
        <f t="shared" si="16"/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24794908</v>
      </c>
      <c r="O184" s="43">
        <v>0</v>
      </c>
      <c r="P184" s="43">
        <v>0</v>
      </c>
      <c r="Q184" s="44">
        <f t="shared" si="23"/>
        <v>24794908</v>
      </c>
    </row>
    <row r="185" spans="2:17" outlineLevel="2" x14ac:dyDescent="0.25">
      <c r="B185" s="41" t="s">
        <v>30</v>
      </c>
      <c r="C185" s="90">
        <v>830077633</v>
      </c>
      <c r="D185" s="111" t="s">
        <v>228</v>
      </c>
      <c r="E185" s="115">
        <v>32</v>
      </c>
      <c r="F185" s="43">
        <v>0</v>
      </c>
      <c r="G185" s="43">
        <v>0</v>
      </c>
      <c r="H185" s="43">
        <f t="shared" si="16"/>
        <v>0</v>
      </c>
      <c r="I185" s="43">
        <v>0</v>
      </c>
      <c r="J185" s="43">
        <v>0</v>
      </c>
      <c r="K185" s="43">
        <v>0</v>
      </c>
      <c r="L185" s="43">
        <v>0</v>
      </c>
      <c r="M185" s="43">
        <v>0</v>
      </c>
      <c r="N185" s="43">
        <v>3927200</v>
      </c>
      <c r="O185" s="43">
        <v>0</v>
      </c>
      <c r="P185" s="43">
        <v>0</v>
      </c>
      <c r="Q185" s="44">
        <f t="shared" si="23"/>
        <v>3927200</v>
      </c>
    </row>
    <row r="186" spans="2:17" ht="12" outlineLevel="2" thickBot="1" x14ac:dyDescent="0.3">
      <c r="B186" s="41" t="s">
        <v>30</v>
      </c>
      <c r="C186" s="90">
        <v>901034790</v>
      </c>
      <c r="D186" s="111" t="s">
        <v>229</v>
      </c>
      <c r="E186" s="115">
        <v>5</v>
      </c>
      <c r="F186" s="43">
        <v>0</v>
      </c>
      <c r="G186" s="43">
        <v>0</v>
      </c>
      <c r="H186" s="43">
        <f t="shared" si="16"/>
        <v>0</v>
      </c>
      <c r="I186" s="43">
        <v>0</v>
      </c>
      <c r="J186" s="43">
        <v>0</v>
      </c>
      <c r="K186" s="43">
        <v>0</v>
      </c>
      <c r="L186" s="43">
        <v>517400</v>
      </c>
      <c r="M186" s="43">
        <v>0</v>
      </c>
      <c r="N186" s="43">
        <v>1674400</v>
      </c>
      <c r="O186" s="43">
        <v>0</v>
      </c>
      <c r="P186" s="43">
        <v>0</v>
      </c>
      <c r="Q186" s="44">
        <f t="shared" si="23"/>
        <v>2191800</v>
      </c>
    </row>
    <row r="187" spans="2:17" ht="12" outlineLevel="1" thickBot="1" x14ac:dyDescent="0.3">
      <c r="B187" s="48" t="s">
        <v>52</v>
      </c>
      <c r="C187" s="99"/>
      <c r="D187" s="113"/>
      <c r="E187" s="63">
        <f t="shared" ref="E187:Q187" si="25">SUBTOTAL(9,E183:E186)</f>
        <v>39</v>
      </c>
      <c r="F187" s="101">
        <f t="shared" si="25"/>
        <v>0</v>
      </c>
      <c r="G187" s="101">
        <f t="shared" si="25"/>
        <v>0</v>
      </c>
      <c r="H187" s="101">
        <f t="shared" si="25"/>
        <v>0</v>
      </c>
      <c r="I187" s="101">
        <f t="shared" si="25"/>
        <v>0</v>
      </c>
      <c r="J187" s="101">
        <f t="shared" si="25"/>
        <v>0</v>
      </c>
      <c r="K187" s="101">
        <f t="shared" si="25"/>
        <v>0</v>
      </c>
      <c r="L187" s="101">
        <f t="shared" si="25"/>
        <v>517400</v>
      </c>
      <c r="M187" s="101">
        <f t="shared" si="25"/>
        <v>0</v>
      </c>
      <c r="N187" s="101">
        <f t="shared" si="25"/>
        <v>744632544</v>
      </c>
      <c r="O187" s="101">
        <f t="shared" si="25"/>
        <v>0</v>
      </c>
      <c r="P187" s="101">
        <f t="shared" si="25"/>
        <v>0</v>
      </c>
      <c r="Q187" s="102">
        <f t="shared" si="25"/>
        <v>745149944</v>
      </c>
    </row>
    <row r="188" spans="2:17" outlineLevel="2" x14ac:dyDescent="0.25">
      <c r="B188" s="41" t="s">
        <v>67</v>
      </c>
      <c r="C188" s="90">
        <v>860045904</v>
      </c>
      <c r="D188" s="111" t="s">
        <v>230</v>
      </c>
      <c r="E188" s="115">
        <v>5</v>
      </c>
      <c r="F188" s="43">
        <v>0</v>
      </c>
      <c r="G188" s="43">
        <v>0</v>
      </c>
      <c r="H188" s="43">
        <f t="shared" si="16"/>
        <v>0</v>
      </c>
      <c r="I188" s="43">
        <v>0</v>
      </c>
      <c r="J188" s="43">
        <v>0</v>
      </c>
      <c r="K188" s="43">
        <v>0</v>
      </c>
      <c r="L188" s="43">
        <v>0</v>
      </c>
      <c r="M188" s="43">
        <v>0</v>
      </c>
      <c r="N188" s="43">
        <v>215118087</v>
      </c>
      <c r="O188" s="43">
        <v>0</v>
      </c>
      <c r="P188" s="43">
        <v>0</v>
      </c>
      <c r="Q188" s="44">
        <f t="shared" si="23"/>
        <v>215118087</v>
      </c>
    </row>
    <row r="189" spans="2:17" outlineLevel="2" x14ac:dyDescent="0.25">
      <c r="B189" s="41" t="s">
        <v>37</v>
      </c>
      <c r="C189" s="90">
        <v>800140949</v>
      </c>
      <c r="D189" s="111" t="s">
        <v>231</v>
      </c>
      <c r="E189" s="115">
        <v>8025</v>
      </c>
      <c r="F189" s="43">
        <v>0</v>
      </c>
      <c r="G189" s="43">
        <v>0</v>
      </c>
      <c r="H189" s="43">
        <f t="shared" si="16"/>
        <v>0</v>
      </c>
      <c r="I189" s="43">
        <v>0</v>
      </c>
      <c r="J189" s="43">
        <v>0</v>
      </c>
      <c r="K189" s="43">
        <v>0</v>
      </c>
      <c r="L189" s="43">
        <v>0</v>
      </c>
      <c r="M189" s="43">
        <v>0</v>
      </c>
      <c r="N189" s="43">
        <v>10514312199.670002</v>
      </c>
      <c r="O189" s="43">
        <v>0</v>
      </c>
      <c r="P189" s="43">
        <v>-148492488.25</v>
      </c>
      <c r="Q189" s="44">
        <f t="shared" si="23"/>
        <v>10365819711.420002</v>
      </c>
    </row>
    <row r="190" spans="2:17" outlineLevel="2" x14ac:dyDescent="0.25">
      <c r="B190" s="41" t="s">
        <v>37</v>
      </c>
      <c r="C190" s="90">
        <v>800250119</v>
      </c>
      <c r="D190" s="111" t="s">
        <v>232</v>
      </c>
      <c r="E190" s="115">
        <v>717</v>
      </c>
      <c r="F190" s="43">
        <v>0</v>
      </c>
      <c r="G190" s="43">
        <v>0</v>
      </c>
      <c r="H190" s="43">
        <f t="shared" si="16"/>
        <v>0</v>
      </c>
      <c r="I190" s="43">
        <v>0</v>
      </c>
      <c r="J190" s="43">
        <v>0</v>
      </c>
      <c r="K190" s="43">
        <v>0</v>
      </c>
      <c r="L190" s="43">
        <v>0</v>
      </c>
      <c r="M190" s="43">
        <v>0</v>
      </c>
      <c r="N190" s="43">
        <v>586320013.97000003</v>
      </c>
      <c r="O190" s="43">
        <v>0</v>
      </c>
      <c r="P190" s="43">
        <v>-5164412.3399999989</v>
      </c>
      <c r="Q190" s="44">
        <f t="shared" si="23"/>
        <v>581155601.63</v>
      </c>
    </row>
    <row r="191" spans="2:17" outlineLevel="2" x14ac:dyDescent="0.25">
      <c r="B191" s="41" t="s">
        <v>37</v>
      </c>
      <c r="C191" s="90">
        <v>804002105</v>
      </c>
      <c r="D191" s="111" t="s">
        <v>233</v>
      </c>
      <c r="E191" s="115">
        <v>185</v>
      </c>
      <c r="F191" s="43">
        <v>0</v>
      </c>
      <c r="G191" s="43">
        <v>0</v>
      </c>
      <c r="H191" s="43">
        <f t="shared" si="16"/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55547344</v>
      </c>
      <c r="O191" s="43">
        <v>0</v>
      </c>
      <c r="P191" s="43">
        <v>0</v>
      </c>
      <c r="Q191" s="44">
        <f t="shared" si="23"/>
        <v>55547344</v>
      </c>
    </row>
    <row r="192" spans="2:17" outlineLevel="2" x14ac:dyDescent="0.25">
      <c r="B192" s="41" t="s">
        <v>37</v>
      </c>
      <c r="C192" s="90">
        <v>805000427</v>
      </c>
      <c r="D192" s="111" t="s">
        <v>234</v>
      </c>
      <c r="E192" s="115">
        <v>6242</v>
      </c>
      <c r="F192" s="43">
        <v>0</v>
      </c>
      <c r="G192" s="43">
        <v>0</v>
      </c>
      <c r="H192" s="43">
        <f t="shared" si="16"/>
        <v>0</v>
      </c>
      <c r="I192" s="43">
        <v>0</v>
      </c>
      <c r="J192" s="43">
        <v>0</v>
      </c>
      <c r="K192" s="43">
        <v>0</v>
      </c>
      <c r="L192" s="43">
        <v>0</v>
      </c>
      <c r="M192" s="43">
        <v>0</v>
      </c>
      <c r="N192" s="43">
        <v>2682143612.7799997</v>
      </c>
      <c r="O192" s="43">
        <v>0</v>
      </c>
      <c r="P192" s="43">
        <v>0</v>
      </c>
      <c r="Q192" s="44">
        <f t="shared" si="23"/>
        <v>2682143612.7799997</v>
      </c>
    </row>
    <row r="193" spans="2:17" outlineLevel="2" x14ac:dyDescent="0.25">
      <c r="B193" s="41" t="s">
        <v>37</v>
      </c>
      <c r="C193" s="90">
        <v>811004055</v>
      </c>
      <c r="D193" s="111" t="s">
        <v>235</v>
      </c>
      <c r="E193" s="115">
        <v>2</v>
      </c>
      <c r="F193" s="43">
        <v>0</v>
      </c>
      <c r="G193" s="43">
        <v>0</v>
      </c>
      <c r="H193" s="43">
        <f t="shared" si="16"/>
        <v>0</v>
      </c>
      <c r="I193" s="43">
        <v>0</v>
      </c>
      <c r="J193" s="43">
        <v>0</v>
      </c>
      <c r="K193" s="43">
        <v>0</v>
      </c>
      <c r="L193" s="43">
        <v>0</v>
      </c>
      <c r="M193" s="43">
        <v>0</v>
      </c>
      <c r="N193" s="43">
        <v>238355</v>
      </c>
      <c r="O193" s="43">
        <v>0</v>
      </c>
      <c r="P193" s="43">
        <v>0</v>
      </c>
      <c r="Q193" s="44">
        <f t="shared" si="23"/>
        <v>238355</v>
      </c>
    </row>
    <row r="194" spans="2:17" outlineLevel="2" x14ac:dyDescent="0.25">
      <c r="B194" s="41" t="s">
        <v>37</v>
      </c>
      <c r="C194" s="90">
        <v>818000140</v>
      </c>
      <c r="D194" s="111" t="s">
        <v>236</v>
      </c>
      <c r="E194" s="115">
        <v>57</v>
      </c>
      <c r="F194" s="43">
        <v>0</v>
      </c>
      <c r="G194" s="43">
        <v>0</v>
      </c>
      <c r="H194" s="43">
        <f t="shared" si="16"/>
        <v>0</v>
      </c>
      <c r="I194" s="43">
        <v>0</v>
      </c>
      <c r="J194" s="43">
        <v>0</v>
      </c>
      <c r="K194" s="43">
        <v>0</v>
      </c>
      <c r="L194" s="43">
        <v>0</v>
      </c>
      <c r="M194" s="43">
        <v>0</v>
      </c>
      <c r="N194" s="43">
        <v>37115410</v>
      </c>
      <c r="O194" s="43">
        <v>0</v>
      </c>
      <c r="P194" s="43">
        <v>0</v>
      </c>
      <c r="Q194" s="44">
        <f t="shared" si="23"/>
        <v>37115410</v>
      </c>
    </row>
    <row r="195" spans="2:17" outlineLevel="2" x14ac:dyDescent="0.25">
      <c r="B195" s="41" t="s">
        <v>37</v>
      </c>
      <c r="C195" s="90">
        <v>830009783</v>
      </c>
      <c r="D195" s="111" t="s">
        <v>237</v>
      </c>
      <c r="E195" s="115">
        <v>11834</v>
      </c>
      <c r="F195" s="43">
        <v>0</v>
      </c>
      <c r="G195" s="43">
        <v>0</v>
      </c>
      <c r="H195" s="43">
        <f t="shared" si="16"/>
        <v>0</v>
      </c>
      <c r="I195" s="43">
        <v>0</v>
      </c>
      <c r="J195" s="43">
        <v>0</v>
      </c>
      <c r="K195" s="43">
        <v>0</v>
      </c>
      <c r="L195" s="43">
        <v>0</v>
      </c>
      <c r="M195" s="43">
        <v>0</v>
      </c>
      <c r="N195" s="43">
        <v>6682091773.3500175</v>
      </c>
      <c r="O195" s="43">
        <v>0</v>
      </c>
      <c r="P195" s="43">
        <v>-13627523.73</v>
      </c>
      <c r="Q195" s="44">
        <f t="shared" si="23"/>
        <v>6668464249.620018</v>
      </c>
    </row>
    <row r="196" spans="2:17" outlineLevel="2" x14ac:dyDescent="0.25">
      <c r="B196" s="41" t="s">
        <v>37</v>
      </c>
      <c r="C196" s="90">
        <v>830074184</v>
      </c>
      <c r="D196" s="111" t="s">
        <v>238</v>
      </c>
      <c r="E196" s="115">
        <v>893</v>
      </c>
      <c r="F196" s="43">
        <v>0</v>
      </c>
      <c r="G196" s="43">
        <v>0</v>
      </c>
      <c r="H196" s="43">
        <f t="shared" si="16"/>
        <v>0</v>
      </c>
      <c r="I196" s="43">
        <v>0</v>
      </c>
      <c r="J196" s="43">
        <v>0</v>
      </c>
      <c r="K196" s="43">
        <v>0</v>
      </c>
      <c r="L196" s="43">
        <v>0</v>
      </c>
      <c r="M196" s="43">
        <v>0</v>
      </c>
      <c r="N196" s="43">
        <v>710714896.62</v>
      </c>
      <c r="O196" s="43">
        <v>0</v>
      </c>
      <c r="P196" s="43">
        <v>0</v>
      </c>
      <c r="Q196" s="44">
        <f t="shared" si="23"/>
        <v>710714896.62</v>
      </c>
    </row>
    <row r="197" spans="2:17" outlineLevel="2" x14ac:dyDescent="0.25">
      <c r="B197" s="41" t="s">
        <v>37</v>
      </c>
      <c r="C197" s="90">
        <v>832000760</v>
      </c>
      <c r="D197" s="111" t="s">
        <v>239</v>
      </c>
      <c r="E197" s="115">
        <v>9</v>
      </c>
      <c r="F197" s="43">
        <v>0</v>
      </c>
      <c r="G197" s="43">
        <v>0</v>
      </c>
      <c r="H197" s="43">
        <f t="shared" si="16"/>
        <v>0</v>
      </c>
      <c r="I197" s="43">
        <v>0</v>
      </c>
      <c r="J197" s="43">
        <v>0</v>
      </c>
      <c r="K197" s="43">
        <v>0</v>
      </c>
      <c r="L197" s="43">
        <v>0</v>
      </c>
      <c r="M197" s="43">
        <v>0</v>
      </c>
      <c r="N197" s="43">
        <v>11323117</v>
      </c>
      <c r="O197" s="43">
        <v>0</v>
      </c>
      <c r="P197" s="43">
        <v>0</v>
      </c>
      <c r="Q197" s="44">
        <f t="shared" si="23"/>
        <v>11323117</v>
      </c>
    </row>
    <row r="198" spans="2:17" outlineLevel="2" x14ac:dyDescent="0.25">
      <c r="B198" s="41" t="s">
        <v>37</v>
      </c>
      <c r="C198" s="90">
        <v>860045904</v>
      </c>
      <c r="D198" s="111" t="s">
        <v>230</v>
      </c>
      <c r="E198" s="115">
        <v>520</v>
      </c>
      <c r="F198" s="43">
        <v>0</v>
      </c>
      <c r="G198" s="43">
        <v>0</v>
      </c>
      <c r="H198" s="43">
        <f t="shared" si="16"/>
        <v>0</v>
      </c>
      <c r="I198" s="43">
        <v>0</v>
      </c>
      <c r="J198" s="43">
        <v>0</v>
      </c>
      <c r="K198" s="43">
        <v>0</v>
      </c>
      <c r="L198" s="43">
        <v>0</v>
      </c>
      <c r="M198" s="43">
        <v>0</v>
      </c>
      <c r="N198" s="43">
        <v>330861977.45000005</v>
      </c>
      <c r="O198" s="43">
        <v>0</v>
      </c>
      <c r="P198" s="43">
        <v>0</v>
      </c>
      <c r="Q198" s="44">
        <f t="shared" si="23"/>
        <v>330861977.45000005</v>
      </c>
    </row>
    <row r="199" spans="2:17" outlineLevel="2" x14ac:dyDescent="0.25">
      <c r="B199" s="41" t="s">
        <v>37</v>
      </c>
      <c r="C199" s="90">
        <v>891180008</v>
      </c>
      <c r="D199" s="111" t="s">
        <v>240</v>
      </c>
      <c r="E199" s="115">
        <v>5</v>
      </c>
      <c r="F199" s="43">
        <v>0</v>
      </c>
      <c r="G199" s="43">
        <v>0</v>
      </c>
      <c r="H199" s="43">
        <f t="shared" si="16"/>
        <v>0</v>
      </c>
      <c r="I199" s="43">
        <v>0</v>
      </c>
      <c r="J199" s="43">
        <v>0</v>
      </c>
      <c r="K199" s="43">
        <v>0</v>
      </c>
      <c r="L199" s="43">
        <v>0</v>
      </c>
      <c r="M199" s="43">
        <v>0</v>
      </c>
      <c r="N199" s="43">
        <v>4102258</v>
      </c>
      <c r="O199" s="43">
        <v>0</v>
      </c>
      <c r="P199" s="43">
        <v>-4032688</v>
      </c>
      <c r="Q199" s="44">
        <f t="shared" si="23"/>
        <v>69570</v>
      </c>
    </row>
    <row r="200" spans="2:17" outlineLevel="2" x14ac:dyDescent="0.25">
      <c r="B200" s="41" t="s">
        <v>37</v>
      </c>
      <c r="C200" s="90">
        <v>891280008</v>
      </c>
      <c r="D200" s="111" t="s">
        <v>241</v>
      </c>
      <c r="E200" s="115">
        <v>3</v>
      </c>
      <c r="F200" s="43">
        <v>0</v>
      </c>
      <c r="G200" s="43">
        <v>0</v>
      </c>
      <c r="H200" s="43">
        <f t="shared" si="16"/>
        <v>0</v>
      </c>
      <c r="I200" s="43">
        <v>0</v>
      </c>
      <c r="J200" s="43">
        <v>0</v>
      </c>
      <c r="K200" s="43">
        <v>0</v>
      </c>
      <c r="L200" s="43">
        <v>0</v>
      </c>
      <c r="M200" s="43">
        <v>0</v>
      </c>
      <c r="N200" s="43">
        <v>405150</v>
      </c>
      <c r="O200" s="43">
        <v>0</v>
      </c>
      <c r="P200" s="43">
        <v>-355233</v>
      </c>
      <c r="Q200" s="44">
        <f t="shared" si="23"/>
        <v>49917</v>
      </c>
    </row>
    <row r="201" spans="2:17" outlineLevel="2" x14ac:dyDescent="0.25">
      <c r="B201" s="41" t="s">
        <v>37</v>
      </c>
      <c r="C201" s="90">
        <v>899999026</v>
      </c>
      <c r="D201" s="111" t="s">
        <v>242</v>
      </c>
      <c r="E201" s="115">
        <v>250</v>
      </c>
      <c r="F201" s="43">
        <v>0</v>
      </c>
      <c r="G201" s="43">
        <v>0</v>
      </c>
      <c r="H201" s="43">
        <f t="shared" si="16"/>
        <v>0</v>
      </c>
      <c r="I201" s="43">
        <v>0</v>
      </c>
      <c r="J201" s="43">
        <v>0</v>
      </c>
      <c r="K201" s="43">
        <v>0</v>
      </c>
      <c r="L201" s="43">
        <v>0</v>
      </c>
      <c r="M201" s="43">
        <v>0</v>
      </c>
      <c r="N201" s="43">
        <v>467270745.03999996</v>
      </c>
      <c r="O201" s="43">
        <v>0</v>
      </c>
      <c r="P201" s="43">
        <v>-19746868.329999998</v>
      </c>
      <c r="Q201" s="44">
        <f t="shared" si="23"/>
        <v>447523876.70999998</v>
      </c>
    </row>
    <row r="202" spans="2:17" outlineLevel="2" x14ac:dyDescent="0.25">
      <c r="B202" s="41" t="s">
        <v>37</v>
      </c>
      <c r="C202" s="90">
        <v>899999107</v>
      </c>
      <c r="D202" s="111" t="s">
        <v>243</v>
      </c>
      <c r="E202" s="115">
        <v>917</v>
      </c>
      <c r="F202" s="43">
        <v>0</v>
      </c>
      <c r="G202" s="43">
        <v>0</v>
      </c>
      <c r="H202" s="43">
        <f t="shared" si="16"/>
        <v>0</v>
      </c>
      <c r="I202" s="43">
        <v>0</v>
      </c>
      <c r="J202" s="43">
        <v>0</v>
      </c>
      <c r="K202" s="43">
        <v>0</v>
      </c>
      <c r="L202" s="43">
        <v>0</v>
      </c>
      <c r="M202" s="43">
        <v>0</v>
      </c>
      <c r="N202" s="43">
        <v>475120612.27000004</v>
      </c>
      <c r="O202" s="43">
        <v>0</v>
      </c>
      <c r="P202" s="43">
        <v>0</v>
      </c>
      <c r="Q202" s="44">
        <f t="shared" si="23"/>
        <v>475120612.27000004</v>
      </c>
    </row>
    <row r="203" spans="2:17" outlineLevel="2" x14ac:dyDescent="0.25">
      <c r="B203" s="41" t="s">
        <v>37</v>
      </c>
      <c r="C203" s="90">
        <v>901093846</v>
      </c>
      <c r="D203" s="111" t="s">
        <v>244</v>
      </c>
      <c r="E203" s="115">
        <v>66</v>
      </c>
      <c r="F203" s="43">
        <v>0</v>
      </c>
      <c r="G203" s="43">
        <v>0</v>
      </c>
      <c r="H203" s="43">
        <f t="shared" si="16"/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104982555</v>
      </c>
      <c r="O203" s="43">
        <v>0</v>
      </c>
      <c r="P203" s="43">
        <v>0</v>
      </c>
      <c r="Q203" s="44">
        <f t="shared" si="23"/>
        <v>104982555</v>
      </c>
    </row>
    <row r="204" spans="2:17" outlineLevel="2" x14ac:dyDescent="0.25">
      <c r="B204" s="41" t="s">
        <v>37</v>
      </c>
      <c r="C204" s="90">
        <v>901097473</v>
      </c>
      <c r="D204" s="111" t="s">
        <v>245</v>
      </c>
      <c r="E204" s="115">
        <v>4277</v>
      </c>
      <c r="F204" s="43">
        <v>0</v>
      </c>
      <c r="G204" s="43">
        <v>0</v>
      </c>
      <c r="H204" s="43">
        <f t="shared" si="16"/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4539611919.5900002</v>
      </c>
      <c r="O204" s="43">
        <v>0</v>
      </c>
      <c r="P204" s="43">
        <v>-139208</v>
      </c>
      <c r="Q204" s="44">
        <f>SUM(H204:P204)</f>
        <v>4539472711.5900002</v>
      </c>
    </row>
    <row r="205" spans="2:17" outlineLevel="2" x14ac:dyDescent="0.25">
      <c r="B205" s="41" t="s">
        <v>39</v>
      </c>
      <c r="C205" s="90">
        <v>800149499</v>
      </c>
      <c r="D205" s="111" t="s">
        <v>246</v>
      </c>
      <c r="E205" s="115">
        <v>68</v>
      </c>
      <c r="F205" s="43">
        <v>0</v>
      </c>
      <c r="G205" s="43">
        <v>0</v>
      </c>
      <c r="H205" s="43">
        <f t="shared" si="16"/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62515906</v>
      </c>
      <c r="O205" s="43">
        <v>0</v>
      </c>
      <c r="P205" s="43">
        <v>0</v>
      </c>
      <c r="Q205" s="44">
        <f>SUM(H205:P205)</f>
        <v>62515906</v>
      </c>
    </row>
    <row r="206" spans="2:17" outlineLevel="2" x14ac:dyDescent="0.25">
      <c r="B206" s="41" t="s">
        <v>36</v>
      </c>
      <c r="C206" s="90">
        <v>800140949</v>
      </c>
      <c r="D206" s="111" t="s">
        <v>231</v>
      </c>
      <c r="E206" s="115">
        <v>2550</v>
      </c>
      <c r="F206" s="43">
        <v>0</v>
      </c>
      <c r="G206" s="43">
        <v>0</v>
      </c>
      <c r="H206" s="43">
        <f t="shared" si="16"/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3052289685.8299999</v>
      </c>
      <c r="O206" s="43">
        <v>0</v>
      </c>
      <c r="P206" s="43">
        <v>0</v>
      </c>
      <c r="Q206" s="44">
        <f>SUM(H206:P206)</f>
        <v>3052289685.8299999</v>
      </c>
    </row>
    <row r="207" spans="2:17" outlineLevel="2" x14ac:dyDescent="0.25">
      <c r="B207" s="41" t="s">
        <v>36</v>
      </c>
      <c r="C207" s="90">
        <v>804002105</v>
      </c>
      <c r="D207" s="111" t="s">
        <v>233</v>
      </c>
      <c r="E207" s="115">
        <v>2478</v>
      </c>
      <c r="F207" s="43">
        <v>0</v>
      </c>
      <c r="G207" s="43">
        <v>0</v>
      </c>
      <c r="H207" s="43">
        <f>+F207+G207</f>
        <v>0</v>
      </c>
      <c r="I207" s="43">
        <v>0</v>
      </c>
      <c r="J207" s="43">
        <v>0</v>
      </c>
      <c r="K207" s="43">
        <v>0</v>
      </c>
      <c r="L207" s="43">
        <v>0</v>
      </c>
      <c r="M207" s="43">
        <v>0</v>
      </c>
      <c r="N207" s="43">
        <v>1985064497.7299998</v>
      </c>
      <c r="O207" s="43">
        <v>0</v>
      </c>
      <c r="P207" s="43">
        <v>0</v>
      </c>
      <c r="Q207" s="44">
        <f>SUM(H207:P207)</f>
        <v>1985064497.7299998</v>
      </c>
    </row>
    <row r="208" spans="2:17" outlineLevel="2" x14ac:dyDescent="0.25">
      <c r="B208" s="41" t="s">
        <v>36</v>
      </c>
      <c r="C208" s="90">
        <v>805000427</v>
      </c>
      <c r="D208" s="111" t="s">
        <v>234</v>
      </c>
      <c r="E208" s="115">
        <v>927</v>
      </c>
      <c r="F208" s="43">
        <v>0</v>
      </c>
      <c r="G208" s="43">
        <v>0</v>
      </c>
      <c r="H208" s="43">
        <f>+F208+G208</f>
        <v>0</v>
      </c>
      <c r="I208" s="43">
        <v>0</v>
      </c>
      <c r="J208" s="43">
        <v>0</v>
      </c>
      <c r="K208" s="43">
        <v>0</v>
      </c>
      <c r="L208" s="43">
        <v>0</v>
      </c>
      <c r="M208" s="43">
        <v>0</v>
      </c>
      <c r="N208" s="43">
        <v>393531080.88</v>
      </c>
      <c r="O208" s="43">
        <v>0</v>
      </c>
      <c r="P208" s="43">
        <v>0</v>
      </c>
      <c r="Q208" s="44">
        <f t="shared" ref="Q208:Q245" si="26">SUM(H208:P208)</f>
        <v>393531080.88</v>
      </c>
    </row>
    <row r="209" spans="2:17" outlineLevel="2" x14ac:dyDescent="0.25">
      <c r="B209" s="41" t="s">
        <v>36</v>
      </c>
      <c r="C209" s="90">
        <v>811004055</v>
      </c>
      <c r="D209" s="111" t="s">
        <v>235</v>
      </c>
      <c r="E209" s="115">
        <v>3284</v>
      </c>
      <c r="F209" s="43">
        <v>0</v>
      </c>
      <c r="G209" s="43">
        <v>0</v>
      </c>
      <c r="H209" s="43">
        <f t="shared" si="16"/>
        <v>0</v>
      </c>
      <c r="I209" s="43">
        <v>0</v>
      </c>
      <c r="J209" s="43">
        <v>0</v>
      </c>
      <c r="K209" s="43">
        <v>0</v>
      </c>
      <c r="L209" s="43">
        <v>0</v>
      </c>
      <c r="M209" s="43">
        <v>0</v>
      </c>
      <c r="N209" s="43">
        <v>2983106202</v>
      </c>
      <c r="O209" s="43">
        <v>0</v>
      </c>
      <c r="P209" s="43">
        <v>0</v>
      </c>
      <c r="Q209" s="44">
        <f t="shared" si="26"/>
        <v>2983106202</v>
      </c>
    </row>
    <row r="210" spans="2:17" outlineLevel="2" x14ac:dyDescent="0.25">
      <c r="B210" s="41" t="s">
        <v>36</v>
      </c>
      <c r="C210" s="90">
        <v>818000140</v>
      </c>
      <c r="D210" s="111" t="s">
        <v>236</v>
      </c>
      <c r="E210" s="115">
        <v>1253</v>
      </c>
      <c r="F210" s="43">
        <v>0</v>
      </c>
      <c r="G210" s="43">
        <v>0</v>
      </c>
      <c r="H210" s="43">
        <f t="shared" si="16"/>
        <v>0</v>
      </c>
      <c r="I210" s="43">
        <v>0</v>
      </c>
      <c r="J210" s="43">
        <v>0</v>
      </c>
      <c r="K210" s="43">
        <v>0</v>
      </c>
      <c r="L210" s="43">
        <v>0</v>
      </c>
      <c r="M210" s="43">
        <v>0</v>
      </c>
      <c r="N210" s="43">
        <v>1441579409</v>
      </c>
      <c r="O210" s="43">
        <v>0</v>
      </c>
      <c r="P210" s="43">
        <v>0</v>
      </c>
      <c r="Q210" s="44">
        <f t="shared" si="26"/>
        <v>1441579409</v>
      </c>
    </row>
    <row r="211" spans="2:17" outlineLevel="2" x14ac:dyDescent="0.25">
      <c r="B211" s="41" t="s">
        <v>36</v>
      </c>
      <c r="C211" s="90">
        <v>830009783</v>
      </c>
      <c r="D211" s="111" t="s">
        <v>237</v>
      </c>
      <c r="E211" s="115">
        <v>1554</v>
      </c>
      <c r="F211" s="43">
        <v>0</v>
      </c>
      <c r="G211" s="43">
        <v>0</v>
      </c>
      <c r="H211" s="43">
        <f t="shared" si="16"/>
        <v>0</v>
      </c>
      <c r="I211" s="43">
        <v>0</v>
      </c>
      <c r="J211" s="43">
        <v>0</v>
      </c>
      <c r="K211" s="43">
        <v>0</v>
      </c>
      <c r="L211" s="43">
        <v>0</v>
      </c>
      <c r="M211" s="43">
        <v>0</v>
      </c>
      <c r="N211" s="43">
        <v>967425814.62999833</v>
      </c>
      <c r="O211" s="43">
        <v>0</v>
      </c>
      <c r="P211" s="43">
        <v>0</v>
      </c>
      <c r="Q211" s="44">
        <f t="shared" si="26"/>
        <v>967425814.62999833</v>
      </c>
    </row>
    <row r="212" spans="2:17" outlineLevel="2" x14ac:dyDescent="0.25">
      <c r="B212" s="41" t="s">
        <v>36</v>
      </c>
      <c r="C212" s="90">
        <v>830074184</v>
      </c>
      <c r="D212" s="111" t="s">
        <v>238</v>
      </c>
      <c r="E212" s="115">
        <v>3114</v>
      </c>
      <c r="F212" s="43">
        <v>0</v>
      </c>
      <c r="G212" s="43">
        <v>0</v>
      </c>
      <c r="H212" s="43">
        <f t="shared" si="16"/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6359840363.8599997</v>
      </c>
      <c r="O212" s="43">
        <v>0</v>
      </c>
      <c r="P212" s="43">
        <v>0</v>
      </c>
      <c r="Q212" s="44">
        <f t="shared" si="26"/>
        <v>6359840363.8599997</v>
      </c>
    </row>
    <row r="213" spans="2:17" outlineLevel="2" x14ac:dyDescent="0.25">
      <c r="B213" s="41" t="s">
        <v>36</v>
      </c>
      <c r="C213" s="90">
        <v>832000760</v>
      </c>
      <c r="D213" s="111" t="s">
        <v>239</v>
      </c>
      <c r="E213" s="115">
        <v>529</v>
      </c>
      <c r="F213" s="43">
        <v>0</v>
      </c>
      <c r="G213" s="43">
        <v>0</v>
      </c>
      <c r="H213" s="43">
        <f t="shared" ref="H213:H280" si="27">+F213+G213</f>
        <v>0</v>
      </c>
      <c r="I213" s="43">
        <v>0</v>
      </c>
      <c r="J213" s="43">
        <v>0</v>
      </c>
      <c r="K213" s="43">
        <v>0</v>
      </c>
      <c r="L213" s="43">
        <v>0</v>
      </c>
      <c r="M213" s="43">
        <v>0</v>
      </c>
      <c r="N213" s="43">
        <v>1094815092.3999999</v>
      </c>
      <c r="O213" s="43">
        <v>0</v>
      </c>
      <c r="P213" s="43">
        <v>0</v>
      </c>
      <c r="Q213" s="44">
        <f t="shared" si="26"/>
        <v>1094815092.3999999</v>
      </c>
    </row>
    <row r="214" spans="2:17" outlineLevel="2" x14ac:dyDescent="0.25">
      <c r="B214" s="41" t="s">
        <v>36</v>
      </c>
      <c r="C214" s="90">
        <v>860045904</v>
      </c>
      <c r="D214" s="111" t="s">
        <v>230</v>
      </c>
      <c r="E214" s="115">
        <v>44706</v>
      </c>
      <c r="F214" s="43">
        <v>0</v>
      </c>
      <c r="G214" s="43">
        <v>0</v>
      </c>
      <c r="H214" s="43">
        <f t="shared" si="27"/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</v>
      </c>
      <c r="N214" s="43">
        <v>20089049154.76001</v>
      </c>
      <c r="O214" s="43">
        <v>0</v>
      </c>
      <c r="P214" s="43">
        <v>0</v>
      </c>
      <c r="Q214" s="44">
        <f t="shared" si="26"/>
        <v>20089049154.76001</v>
      </c>
    </row>
    <row r="215" spans="2:17" outlineLevel="2" x14ac:dyDescent="0.25">
      <c r="B215" s="41" t="s">
        <v>36</v>
      </c>
      <c r="C215" s="90">
        <v>890480110</v>
      </c>
      <c r="D215" s="111" t="s">
        <v>247</v>
      </c>
      <c r="E215" s="115">
        <v>235</v>
      </c>
      <c r="F215" s="43">
        <v>0</v>
      </c>
      <c r="G215" s="43">
        <v>0</v>
      </c>
      <c r="H215" s="43">
        <f t="shared" si="27"/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298159103</v>
      </c>
      <c r="O215" s="43">
        <v>0</v>
      </c>
      <c r="P215" s="43">
        <v>0</v>
      </c>
      <c r="Q215" s="44">
        <f t="shared" si="26"/>
        <v>298159103</v>
      </c>
    </row>
    <row r="216" spans="2:17" outlineLevel="2" x14ac:dyDescent="0.25">
      <c r="B216" s="41" t="s">
        <v>36</v>
      </c>
      <c r="C216" s="90">
        <v>890900841</v>
      </c>
      <c r="D216" s="111" t="s">
        <v>248</v>
      </c>
      <c r="E216" s="115">
        <v>50</v>
      </c>
      <c r="F216" s="43">
        <v>0</v>
      </c>
      <c r="G216" s="43">
        <v>0</v>
      </c>
      <c r="H216" s="43">
        <f t="shared" si="27"/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41913159</v>
      </c>
      <c r="O216" s="43">
        <v>0</v>
      </c>
      <c r="P216" s="43">
        <v>0</v>
      </c>
      <c r="Q216" s="44">
        <f t="shared" si="26"/>
        <v>41913159</v>
      </c>
    </row>
    <row r="217" spans="2:17" outlineLevel="2" x14ac:dyDescent="0.25">
      <c r="B217" s="41" t="s">
        <v>36</v>
      </c>
      <c r="C217" s="90">
        <v>891180008</v>
      </c>
      <c r="D217" s="111" t="s">
        <v>240</v>
      </c>
      <c r="E217" s="115">
        <v>544</v>
      </c>
      <c r="F217" s="43">
        <v>0</v>
      </c>
      <c r="G217" s="43">
        <v>0</v>
      </c>
      <c r="H217" s="43">
        <f t="shared" si="27"/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738950602.60000002</v>
      </c>
      <c r="O217" s="43">
        <v>0</v>
      </c>
      <c r="P217" s="43">
        <v>-2697761</v>
      </c>
      <c r="Q217" s="44">
        <f t="shared" si="26"/>
        <v>736252841.60000002</v>
      </c>
    </row>
    <row r="218" spans="2:17" outlineLevel="2" x14ac:dyDescent="0.25">
      <c r="B218" s="41" t="s">
        <v>36</v>
      </c>
      <c r="C218" s="90">
        <v>891280008</v>
      </c>
      <c r="D218" s="111" t="s">
        <v>241</v>
      </c>
      <c r="E218" s="115">
        <v>210</v>
      </c>
      <c r="F218" s="43">
        <v>0</v>
      </c>
      <c r="G218" s="43">
        <v>0</v>
      </c>
      <c r="H218" s="43">
        <f t="shared" si="27"/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83608224</v>
      </c>
      <c r="O218" s="43">
        <v>0</v>
      </c>
      <c r="P218" s="43">
        <v>0</v>
      </c>
      <c r="Q218" s="44">
        <f t="shared" si="26"/>
        <v>83608224</v>
      </c>
    </row>
    <row r="219" spans="2:17" outlineLevel="2" x14ac:dyDescent="0.25">
      <c r="B219" s="41" t="s">
        <v>36</v>
      </c>
      <c r="C219" s="90">
        <v>892115006</v>
      </c>
      <c r="D219" s="111" t="s">
        <v>249</v>
      </c>
      <c r="E219" s="115">
        <v>107</v>
      </c>
      <c r="F219" s="43">
        <v>0</v>
      </c>
      <c r="G219" s="43">
        <v>0</v>
      </c>
      <c r="H219" s="43">
        <f t="shared" si="27"/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65306571</v>
      </c>
      <c r="O219" s="43">
        <v>0</v>
      </c>
      <c r="P219" s="43">
        <v>0</v>
      </c>
      <c r="Q219" s="44">
        <f t="shared" si="26"/>
        <v>65306571</v>
      </c>
    </row>
    <row r="220" spans="2:17" outlineLevel="2" x14ac:dyDescent="0.25">
      <c r="B220" s="41" t="s">
        <v>36</v>
      </c>
      <c r="C220" s="90">
        <v>892200015</v>
      </c>
      <c r="D220" s="111" t="s">
        <v>250</v>
      </c>
      <c r="E220" s="115">
        <v>137</v>
      </c>
      <c r="F220" s="43">
        <v>0</v>
      </c>
      <c r="G220" s="43">
        <v>0</v>
      </c>
      <c r="H220" s="43">
        <f t="shared" si="27"/>
        <v>0</v>
      </c>
      <c r="I220" s="43">
        <v>0</v>
      </c>
      <c r="J220" s="43">
        <v>0</v>
      </c>
      <c r="K220" s="43">
        <v>0</v>
      </c>
      <c r="L220" s="43">
        <v>0</v>
      </c>
      <c r="M220" s="43">
        <v>0</v>
      </c>
      <c r="N220" s="43">
        <v>62253533</v>
      </c>
      <c r="O220" s="43">
        <v>0</v>
      </c>
      <c r="P220" s="43">
        <v>0</v>
      </c>
      <c r="Q220" s="44">
        <f t="shared" si="26"/>
        <v>62253533</v>
      </c>
    </row>
    <row r="221" spans="2:17" outlineLevel="2" x14ac:dyDescent="0.25">
      <c r="B221" s="41" t="s">
        <v>36</v>
      </c>
      <c r="C221" s="90">
        <v>899999026</v>
      </c>
      <c r="D221" s="111" t="s">
        <v>242</v>
      </c>
      <c r="E221" s="115">
        <v>510</v>
      </c>
      <c r="F221" s="43">
        <v>0</v>
      </c>
      <c r="G221" s="43">
        <v>0</v>
      </c>
      <c r="H221" s="43">
        <f t="shared" si="27"/>
        <v>0</v>
      </c>
      <c r="I221" s="43">
        <v>0</v>
      </c>
      <c r="J221" s="43">
        <v>0</v>
      </c>
      <c r="K221" s="43">
        <v>0</v>
      </c>
      <c r="L221" s="43">
        <v>0</v>
      </c>
      <c r="M221" s="43">
        <v>0</v>
      </c>
      <c r="N221" s="43">
        <v>269006704.51999998</v>
      </c>
      <c r="O221" s="43">
        <v>0</v>
      </c>
      <c r="P221" s="43">
        <v>0</v>
      </c>
      <c r="Q221" s="44">
        <f t="shared" si="26"/>
        <v>269006704.51999998</v>
      </c>
    </row>
    <row r="222" spans="2:17" outlineLevel="2" x14ac:dyDescent="0.25">
      <c r="B222" s="41" t="s">
        <v>36</v>
      </c>
      <c r="C222" s="90">
        <v>899999107</v>
      </c>
      <c r="D222" s="111" t="s">
        <v>243</v>
      </c>
      <c r="E222" s="115">
        <v>2016</v>
      </c>
      <c r="F222" s="43">
        <v>0</v>
      </c>
      <c r="G222" s="43">
        <v>0</v>
      </c>
      <c r="H222" s="43">
        <f t="shared" si="27"/>
        <v>0</v>
      </c>
      <c r="I222" s="43">
        <v>0</v>
      </c>
      <c r="J222" s="43">
        <v>0</v>
      </c>
      <c r="K222" s="43">
        <v>0</v>
      </c>
      <c r="L222" s="43">
        <v>0</v>
      </c>
      <c r="M222" s="43">
        <v>0</v>
      </c>
      <c r="N222" s="43">
        <v>5089304621.2999983</v>
      </c>
      <c r="O222" s="43">
        <v>0</v>
      </c>
      <c r="P222" s="43">
        <v>0</v>
      </c>
      <c r="Q222" s="44">
        <f t="shared" si="26"/>
        <v>5089304621.2999983</v>
      </c>
    </row>
    <row r="223" spans="2:17" outlineLevel="2" x14ac:dyDescent="0.25">
      <c r="B223" s="41" t="s">
        <v>36</v>
      </c>
      <c r="C223" s="90">
        <v>900048962</v>
      </c>
      <c r="D223" s="111" t="s">
        <v>251</v>
      </c>
      <c r="E223" s="115">
        <v>46</v>
      </c>
      <c r="F223" s="43">
        <v>0</v>
      </c>
      <c r="G223" s="43">
        <v>0</v>
      </c>
      <c r="H223" s="43">
        <f t="shared" si="27"/>
        <v>0</v>
      </c>
      <c r="I223" s="43">
        <v>0</v>
      </c>
      <c r="J223" s="43">
        <v>0</v>
      </c>
      <c r="K223" s="43">
        <v>0</v>
      </c>
      <c r="L223" s="43">
        <v>0</v>
      </c>
      <c r="M223" s="43">
        <v>0</v>
      </c>
      <c r="N223" s="43">
        <v>58693365</v>
      </c>
      <c r="O223" s="43">
        <v>0</v>
      </c>
      <c r="P223" s="43">
        <v>0</v>
      </c>
      <c r="Q223" s="44">
        <f t="shared" si="26"/>
        <v>58693365</v>
      </c>
    </row>
    <row r="224" spans="2:17" outlineLevel="2" x14ac:dyDescent="0.25">
      <c r="B224" s="41" t="s">
        <v>36</v>
      </c>
      <c r="C224" s="90">
        <v>901093846</v>
      </c>
      <c r="D224" s="111" t="s">
        <v>244</v>
      </c>
      <c r="E224" s="115">
        <v>1246</v>
      </c>
      <c r="F224" s="43">
        <v>0</v>
      </c>
      <c r="G224" s="43">
        <v>0</v>
      </c>
      <c r="H224" s="43">
        <f t="shared" si="27"/>
        <v>0</v>
      </c>
      <c r="I224" s="43">
        <v>0</v>
      </c>
      <c r="J224" s="43">
        <v>0</v>
      </c>
      <c r="K224" s="43">
        <v>0</v>
      </c>
      <c r="L224" s="43">
        <v>0</v>
      </c>
      <c r="M224" s="43">
        <v>0</v>
      </c>
      <c r="N224" s="43">
        <v>2393650981.3000002</v>
      </c>
      <c r="O224" s="43">
        <v>0</v>
      </c>
      <c r="P224" s="43">
        <v>0</v>
      </c>
      <c r="Q224" s="44">
        <f t="shared" si="26"/>
        <v>2393650981.3000002</v>
      </c>
    </row>
    <row r="225" spans="2:17" ht="12" outlineLevel="2" thickBot="1" x14ac:dyDescent="0.3">
      <c r="B225" s="41" t="s">
        <v>36</v>
      </c>
      <c r="C225" s="90">
        <v>901097473</v>
      </c>
      <c r="D225" s="111" t="s">
        <v>245</v>
      </c>
      <c r="E225" s="115">
        <v>3230</v>
      </c>
      <c r="F225" s="43">
        <v>0</v>
      </c>
      <c r="G225" s="43">
        <v>0</v>
      </c>
      <c r="H225" s="43">
        <f t="shared" si="27"/>
        <v>0</v>
      </c>
      <c r="I225" s="43">
        <v>0</v>
      </c>
      <c r="J225" s="43">
        <v>0</v>
      </c>
      <c r="K225" s="43">
        <v>0</v>
      </c>
      <c r="L225" s="43">
        <v>0</v>
      </c>
      <c r="M225" s="43">
        <v>0</v>
      </c>
      <c r="N225" s="43">
        <v>5335304151.9099998</v>
      </c>
      <c r="O225" s="43">
        <v>0</v>
      </c>
      <c r="P225" s="43">
        <v>0</v>
      </c>
      <c r="Q225" s="44">
        <f t="shared" si="26"/>
        <v>5335304151.9099998</v>
      </c>
    </row>
    <row r="226" spans="2:17" ht="12" outlineLevel="1" thickBot="1" x14ac:dyDescent="0.3">
      <c r="B226" s="48" t="s">
        <v>480</v>
      </c>
      <c r="C226" s="99"/>
      <c r="D226" s="113"/>
      <c r="E226" s="63">
        <f>SUBTOTAL(9,E188:E225)</f>
        <v>102801</v>
      </c>
      <c r="F226" s="101">
        <f t="shared" ref="F226:Q226" si="28">SUBTOTAL(9,F188:F225)</f>
        <v>0</v>
      </c>
      <c r="G226" s="101">
        <f t="shared" si="28"/>
        <v>0</v>
      </c>
      <c r="H226" s="101">
        <f t="shared" si="28"/>
        <v>0</v>
      </c>
      <c r="I226" s="101">
        <f t="shared" si="28"/>
        <v>0</v>
      </c>
      <c r="J226" s="101">
        <f t="shared" si="28"/>
        <v>0</v>
      </c>
      <c r="K226" s="101">
        <f t="shared" si="28"/>
        <v>0</v>
      </c>
      <c r="L226" s="101">
        <f t="shared" si="28"/>
        <v>0</v>
      </c>
      <c r="M226" s="101">
        <f t="shared" si="28"/>
        <v>0</v>
      </c>
      <c r="N226" s="101">
        <f t="shared" si="28"/>
        <v>80282648250.460037</v>
      </c>
      <c r="O226" s="101">
        <f t="shared" si="28"/>
        <v>0</v>
      </c>
      <c r="P226" s="101">
        <f t="shared" si="28"/>
        <v>-194256182.64999998</v>
      </c>
      <c r="Q226" s="102">
        <f t="shared" si="28"/>
        <v>80088392067.810028</v>
      </c>
    </row>
    <row r="227" spans="2:17" outlineLevel="2" x14ac:dyDescent="0.25">
      <c r="B227" s="41" t="s">
        <v>488</v>
      </c>
      <c r="C227" s="90">
        <v>800105552</v>
      </c>
      <c r="D227" s="42" t="s">
        <v>489</v>
      </c>
      <c r="E227" s="43">
        <v>1</v>
      </c>
      <c r="F227" s="43">
        <v>0</v>
      </c>
      <c r="G227" s="43">
        <v>43721500</v>
      </c>
      <c r="H227" s="43">
        <f t="shared" si="27"/>
        <v>43721500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4">
        <f t="shared" si="26"/>
        <v>43721500</v>
      </c>
    </row>
    <row r="228" spans="2:17" outlineLevel="2" x14ac:dyDescent="0.25">
      <c r="B228" s="41" t="s">
        <v>488</v>
      </c>
      <c r="C228" s="90">
        <v>900978341</v>
      </c>
      <c r="D228" s="42" t="s">
        <v>252</v>
      </c>
      <c r="E228" s="43">
        <v>1</v>
      </c>
      <c r="F228" s="43">
        <v>0</v>
      </c>
      <c r="G228" s="43">
        <v>0</v>
      </c>
      <c r="H228" s="43">
        <f t="shared" si="27"/>
        <v>0</v>
      </c>
      <c r="I228" s="43">
        <v>858562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4">
        <f t="shared" si="26"/>
        <v>858562</v>
      </c>
    </row>
    <row r="229" spans="2:17" ht="12" outlineLevel="2" thickBot="1" x14ac:dyDescent="0.3">
      <c r="B229" s="41" t="s">
        <v>488</v>
      </c>
      <c r="C229" s="90">
        <v>901232414</v>
      </c>
      <c r="D229" s="42" t="s">
        <v>253</v>
      </c>
      <c r="E229" s="43">
        <v>0</v>
      </c>
      <c r="F229" s="43">
        <v>5896316</v>
      </c>
      <c r="G229" s="43">
        <v>0</v>
      </c>
      <c r="H229" s="43">
        <f t="shared" si="27"/>
        <v>5896316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4">
        <f t="shared" si="26"/>
        <v>5896316</v>
      </c>
    </row>
    <row r="230" spans="2:17" ht="12" outlineLevel="1" thickBot="1" x14ac:dyDescent="0.3">
      <c r="B230" s="48" t="s">
        <v>53</v>
      </c>
      <c r="C230" s="99"/>
      <c r="D230" s="100"/>
      <c r="E230" s="101">
        <f t="shared" ref="E230:Q230" si="29">SUBTOTAL(9,E227:E229)</f>
        <v>2</v>
      </c>
      <c r="F230" s="101">
        <f t="shared" si="29"/>
        <v>5896316</v>
      </c>
      <c r="G230" s="101">
        <f t="shared" si="29"/>
        <v>43721500</v>
      </c>
      <c r="H230" s="101">
        <f t="shared" si="29"/>
        <v>49617816</v>
      </c>
      <c r="I230" s="101">
        <f t="shared" si="29"/>
        <v>858562</v>
      </c>
      <c r="J230" s="101">
        <f t="shared" si="29"/>
        <v>0</v>
      </c>
      <c r="K230" s="101">
        <f t="shared" si="29"/>
        <v>0</v>
      </c>
      <c r="L230" s="101">
        <f t="shared" si="29"/>
        <v>0</v>
      </c>
      <c r="M230" s="101">
        <f t="shared" si="29"/>
        <v>0</v>
      </c>
      <c r="N230" s="101">
        <f t="shared" si="29"/>
        <v>0</v>
      </c>
      <c r="O230" s="101">
        <f t="shared" si="29"/>
        <v>0</v>
      </c>
      <c r="P230" s="101">
        <f t="shared" si="29"/>
        <v>0</v>
      </c>
      <c r="Q230" s="102">
        <f t="shared" si="29"/>
        <v>50476378</v>
      </c>
    </row>
    <row r="231" spans="2:17" ht="12" outlineLevel="2" thickBot="1" x14ac:dyDescent="0.3">
      <c r="B231" s="41" t="s">
        <v>40</v>
      </c>
      <c r="C231" s="90">
        <v>999999999</v>
      </c>
      <c r="D231" s="42" t="s">
        <v>40</v>
      </c>
      <c r="E231" s="43">
        <v>2484</v>
      </c>
      <c r="F231" s="43">
        <v>428869357.2899999</v>
      </c>
      <c r="G231" s="43">
        <v>0</v>
      </c>
      <c r="H231" s="43">
        <f t="shared" si="27"/>
        <v>428869357.2899999</v>
      </c>
      <c r="I231" s="43">
        <v>37109300</v>
      </c>
      <c r="J231" s="43">
        <v>24570393</v>
      </c>
      <c r="K231" s="43">
        <v>33580826</v>
      </c>
      <c r="L231" s="43">
        <v>137049200</v>
      </c>
      <c r="M231" s="43">
        <v>228201100</v>
      </c>
      <c r="N231" s="43">
        <v>1927953165</v>
      </c>
      <c r="O231" s="43">
        <v>0</v>
      </c>
      <c r="P231" s="43">
        <v>-230000</v>
      </c>
      <c r="Q231" s="44">
        <f t="shared" si="26"/>
        <v>2817103341.29</v>
      </c>
    </row>
    <row r="232" spans="2:17" ht="12" outlineLevel="1" thickBot="1" x14ac:dyDescent="0.3">
      <c r="B232" s="48" t="s">
        <v>54</v>
      </c>
      <c r="C232" s="99"/>
      <c r="D232" s="100"/>
      <c r="E232" s="101">
        <f t="shared" ref="E232:Q232" si="30">SUBTOTAL(9,E231:E231)</f>
        <v>2484</v>
      </c>
      <c r="F232" s="101">
        <f t="shared" si="30"/>
        <v>428869357.2899999</v>
      </c>
      <c r="G232" s="101">
        <f t="shared" si="30"/>
        <v>0</v>
      </c>
      <c r="H232" s="101">
        <f t="shared" si="30"/>
        <v>428869357.2899999</v>
      </c>
      <c r="I232" s="101">
        <f t="shared" si="30"/>
        <v>37109300</v>
      </c>
      <c r="J232" s="101">
        <f t="shared" si="30"/>
        <v>24570393</v>
      </c>
      <c r="K232" s="101">
        <f t="shared" si="30"/>
        <v>33580826</v>
      </c>
      <c r="L232" s="101">
        <f t="shared" si="30"/>
        <v>137049200</v>
      </c>
      <c r="M232" s="101">
        <f t="shared" si="30"/>
        <v>228201100</v>
      </c>
      <c r="N232" s="101">
        <f t="shared" si="30"/>
        <v>1927953165</v>
      </c>
      <c r="O232" s="101">
        <f t="shared" si="30"/>
        <v>0</v>
      </c>
      <c r="P232" s="101">
        <f t="shared" si="30"/>
        <v>-230000</v>
      </c>
      <c r="Q232" s="102">
        <f t="shared" si="30"/>
        <v>2817103341.29</v>
      </c>
    </row>
    <row r="233" spans="2:17" outlineLevel="2" x14ac:dyDescent="0.25">
      <c r="B233" s="41" t="s">
        <v>31</v>
      </c>
      <c r="C233" s="90">
        <v>860002183</v>
      </c>
      <c r="D233" s="42" t="s">
        <v>105</v>
      </c>
      <c r="E233" s="43">
        <v>0</v>
      </c>
      <c r="F233" s="43">
        <v>196198.99</v>
      </c>
      <c r="G233" s="43">
        <v>0</v>
      </c>
      <c r="H233" s="43">
        <f t="shared" si="27"/>
        <v>196198.99</v>
      </c>
      <c r="I233" s="43">
        <v>0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4">
        <f t="shared" si="26"/>
        <v>196198.99</v>
      </c>
    </row>
    <row r="234" spans="2:17" outlineLevel="2" x14ac:dyDescent="0.25">
      <c r="B234" s="41" t="s">
        <v>31</v>
      </c>
      <c r="C234" s="90">
        <v>860002503</v>
      </c>
      <c r="D234" s="42" t="s">
        <v>95</v>
      </c>
      <c r="E234" s="43">
        <v>2</v>
      </c>
      <c r="F234" s="43">
        <v>0</v>
      </c>
      <c r="G234" s="43">
        <v>0</v>
      </c>
      <c r="H234" s="43">
        <f t="shared" si="27"/>
        <v>0</v>
      </c>
      <c r="I234" s="43">
        <v>0</v>
      </c>
      <c r="J234" s="43">
        <v>0</v>
      </c>
      <c r="K234" s="43">
        <v>0</v>
      </c>
      <c r="L234" s="43">
        <v>0</v>
      </c>
      <c r="M234" s="43">
        <v>0</v>
      </c>
      <c r="N234" s="43">
        <v>1432642</v>
      </c>
      <c r="O234" s="43">
        <v>0</v>
      </c>
      <c r="P234" s="43">
        <v>0</v>
      </c>
      <c r="Q234" s="44">
        <f t="shared" si="26"/>
        <v>1432642</v>
      </c>
    </row>
    <row r="235" spans="2:17" outlineLevel="2" x14ac:dyDescent="0.25">
      <c r="B235" s="41" t="s">
        <v>31</v>
      </c>
      <c r="C235" s="90">
        <v>860009174</v>
      </c>
      <c r="D235" s="42" t="s">
        <v>106</v>
      </c>
      <c r="E235" s="43">
        <v>45</v>
      </c>
      <c r="F235" s="43">
        <v>160500</v>
      </c>
      <c r="G235" s="43">
        <v>10158236</v>
      </c>
      <c r="H235" s="43">
        <f t="shared" si="27"/>
        <v>10318736</v>
      </c>
      <c r="I235" s="43">
        <v>6773532</v>
      </c>
      <c r="J235" s="43">
        <v>2567576</v>
      </c>
      <c r="K235" s="43">
        <v>587043</v>
      </c>
      <c r="L235" s="43">
        <v>8657270</v>
      </c>
      <c r="M235" s="43">
        <v>2095850</v>
      </c>
      <c r="N235" s="43">
        <v>0</v>
      </c>
      <c r="O235" s="43">
        <v>0</v>
      </c>
      <c r="P235" s="43">
        <v>0</v>
      </c>
      <c r="Q235" s="44">
        <f t="shared" si="26"/>
        <v>31000007</v>
      </c>
    </row>
    <row r="236" spans="2:17" outlineLevel="2" x14ac:dyDescent="0.25">
      <c r="B236" s="41" t="s">
        <v>31</v>
      </c>
      <c r="C236" s="90">
        <v>860009578</v>
      </c>
      <c r="D236" s="42" t="s">
        <v>96</v>
      </c>
      <c r="E236" s="43">
        <v>10</v>
      </c>
      <c r="F236" s="43">
        <v>0</v>
      </c>
      <c r="G236" s="43">
        <v>0</v>
      </c>
      <c r="H236" s="43">
        <f t="shared" si="27"/>
        <v>0</v>
      </c>
      <c r="I236" s="43">
        <v>0</v>
      </c>
      <c r="J236" s="43">
        <v>0</v>
      </c>
      <c r="K236" s="43">
        <v>0</v>
      </c>
      <c r="L236" s="43">
        <v>0</v>
      </c>
      <c r="M236" s="43">
        <v>0</v>
      </c>
      <c r="N236" s="43">
        <v>7360118</v>
      </c>
      <c r="O236" s="43">
        <v>0</v>
      </c>
      <c r="P236" s="43">
        <v>0</v>
      </c>
      <c r="Q236" s="44">
        <f t="shared" si="26"/>
        <v>7360118</v>
      </c>
    </row>
    <row r="237" spans="2:17" outlineLevel="2" x14ac:dyDescent="0.25">
      <c r="B237" s="41" t="s">
        <v>31</v>
      </c>
      <c r="C237" s="90">
        <v>860011153</v>
      </c>
      <c r="D237" s="42" t="s">
        <v>107</v>
      </c>
      <c r="E237" s="43">
        <v>1</v>
      </c>
      <c r="F237" s="43">
        <v>0</v>
      </c>
      <c r="G237" s="43">
        <v>0</v>
      </c>
      <c r="H237" s="43">
        <f t="shared" si="27"/>
        <v>0</v>
      </c>
      <c r="I237" s="43">
        <v>0</v>
      </c>
      <c r="J237" s="43">
        <v>0</v>
      </c>
      <c r="K237" s="43">
        <v>0</v>
      </c>
      <c r="L237" s="43">
        <v>0</v>
      </c>
      <c r="M237" s="43">
        <v>0</v>
      </c>
      <c r="N237" s="43">
        <v>6499837</v>
      </c>
      <c r="O237" s="43">
        <v>0</v>
      </c>
      <c r="P237" s="43">
        <v>0</v>
      </c>
      <c r="Q237" s="44">
        <f t="shared" si="26"/>
        <v>6499837</v>
      </c>
    </row>
    <row r="238" spans="2:17" outlineLevel="2" x14ac:dyDescent="0.25">
      <c r="B238" s="41" t="s">
        <v>31</v>
      </c>
      <c r="C238" s="90">
        <v>860037013</v>
      </c>
      <c r="D238" s="42" t="s">
        <v>98</v>
      </c>
      <c r="E238" s="43">
        <v>3</v>
      </c>
      <c r="F238" s="43">
        <v>0</v>
      </c>
      <c r="G238" s="43">
        <v>4195877</v>
      </c>
      <c r="H238" s="43">
        <f t="shared" si="27"/>
        <v>4195877</v>
      </c>
      <c r="I238" s="43">
        <v>0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4">
        <f t="shared" si="26"/>
        <v>4195877</v>
      </c>
    </row>
    <row r="239" spans="2:17" outlineLevel="2" x14ac:dyDescent="0.25">
      <c r="B239" s="41" t="s">
        <v>31</v>
      </c>
      <c r="C239" s="90">
        <v>860524654</v>
      </c>
      <c r="D239" s="42" t="s">
        <v>100</v>
      </c>
      <c r="E239" s="43">
        <v>10</v>
      </c>
      <c r="F239" s="43">
        <v>0</v>
      </c>
      <c r="G239" s="43">
        <v>5974315</v>
      </c>
      <c r="H239" s="43">
        <f t="shared" si="27"/>
        <v>5974315</v>
      </c>
      <c r="I239" s="43">
        <v>87468</v>
      </c>
      <c r="J239" s="43">
        <v>0</v>
      </c>
      <c r="K239" s="43">
        <v>0</v>
      </c>
      <c r="L239" s="43">
        <v>877276</v>
      </c>
      <c r="M239" s="43">
        <v>1820167</v>
      </c>
      <c r="N239" s="43">
        <v>779912</v>
      </c>
      <c r="O239" s="43">
        <v>0</v>
      </c>
      <c r="P239" s="43">
        <v>0</v>
      </c>
      <c r="Q239" s="44">
        <f t="shared" si="26"/>
        <v>9539138</v>
      </c>
    </row>
    <row r="240" spans="2:17" ht="12" outlineLevel="2" thickBot="1" x14ac:dyDescent="0.3">
      <c r="B240" s="41" t="s">
        <v>31</v>
      </c>
      <c r="C240" s="90">
        <v>890903407</v>
      </c>
      <c r="D240" s="42" t="s">
        <v>101</v>
      </c>
      <c r="E240" s="43">
        <v>1</v>
      </c>
      <c r="F240" s="43">
        <v>0</v>
      </c>
      <c r="G240" s="43">
        <v>0</v>
      </c>
      <c r="H240" s="43">
        <f t="shared" si="27"/>
        <v>0</v>
      </c>
      <c r="I240" s="43">
        <v>0</v>
      </c>
      <c r="J240" s="43">
        <v>0</v>
      </c>
      <c r="K240" s="43">
        <v>0</v>
      </c>
      <c r="L240" s="43">
        <v>0</v>
      </c>
      <c r="M240" s="43">
        <v>0</v>
      </c>
      <c r="N240" s="43">
        <v>6396891</v>
      </c>
      <c r="O240" s="43">
        <v>0</v>
      </c>
      <c r="P240" s="43">
        <v>0</v>
      </c>
      <c r="Q240" s="44">
        <f t="shared" si="26"/>
        <v>6396891</v>
      </c>
    </row>
    <row r="241" spans="2:17" ht="12" outlineLevel="1" thickBot="1" x14ac:dyDescent="0.3">
      <c r="B241" s="48" t="s">
        <v>55</v>
      </c>
      <c r="C241" s="99"/>
      <c r="D241" s="100"/>
      <c r="E241" s="101">
        <f t="shared" ref="E241:Q241" si="31">SUBTOTAL(9,E233:E240)</f>
        <v>72</v>
      </c>
      <c r="F241" s="101">
        <f t="shared" si="31"/>
        <v>356698.99</v>
      </c>
      <c r="G241" s="101">
        <f t="shared" si="31"/>
        <v>20328428</v>
      </c>
      <c r="H241" s="101">
        <f t="shared" si="31"/>
        <v>20685126.990000002</v>
      </c>
      <c r="I241" s="101">
        <f t="shared" si="31"/>
        <v>6861000</v>
      </c>
      <c r="J241" s="101">
        <f t="shared" si="31"/>
        <v>2567576</v>
      </c>
      <c r="K241" s="101">
        <f t="shared" si="31"/>
        <v>587043</v>
      </c>
      <c r="L241" s="101">
        <f t="shared" si="31"/>
        <v>9534546</v>
      </c>
      <c r="M241" s="101">
        <f t="shared" si="31"/>
        <v>3916017</v>
      </c>
      <c r="N241" s="101">
        <f t="shared" si="31"/>
        <v>22469400</v>
      </c>
      <c r="O241" s="101">
        <f t="shared" si="31"/>
        <v>0</v>
      </c>
      <c r="P241" s="101">
        <f t="shared" si="31"/>
        <v>0</v>
      </c>
      <c r="Q241" s="102">
        <f t="shared" si="31"/>
        <v>66620708.989999995</v>
      </c>
    </row>
    <row r="242" spans="2:17" outlineLevel="2" x14ac:dyDescent="0.25">
      <c r="B242" s="41" t="s">
        <v>32</v>
      </c>
      <c r="C242" s="90">
        <v>800140951</v>
      </c>
      <c r="D242" s="42" t="s">
        <v>254</v>
      </c>
      <c r="E242" s="43">
        <v>3</v>
      </c>
      <c r="F242" s="43">
        <v>0</v>
      </c>
      <c r="G242" s="43">
        <v>597959</v>
      </c>
      <c r="H242" s="43">
        <f t="shared" si="27"/>
        <v>597959</v>
      </c>
      <c r="I242" s="43">
        <v>0</v>
      </c>
      <c r="J242" s="43">
        <v>0</v>
      </c>
      <c r="K242" s="43">
        <v>0</v>
      </c>
      <c r="L242" s="43">
        <v>0</v>
      </c>
      <c r="M242" s="43">
        <v>0</v>
      </c>
      <c r="N242" s="43">
        <v>74255</v>
      </c>
      <c r="O242" s="43">
        <v>0</v>
      </c>
      <c r="P242" s="43">
        <v>0</v>
      </c>
      <c r="Q242" s="44">
        <f t="shared" si="26"/>
        <v>672214</v>
      </c>
    </row>
    <row r="243" spans="2:17" outlineLevel="2" x14ac:dyDescent="0.25">
      <c r="B243" s="41" t="s">
        <v>32</v>
      </c>
      <c r="C243" s="90">
        <v>800215546</v>
      </c>
      <c r="D243" s="42" t="s">
        <v>255</v>
      </c>
      <c r="E243" s="43">
        <v>967</v>
      </c>
      <c r="F243" s="43">
        <v>0</v>
      </c>
      <c r="G243" s="43">
        <v>0</v>
      </c>
      <c r="H243" s="43">
        <f t="shared" si="27"/>
        <v>0</v>
      </c>
      <c r="I243" s="43">
        <v>0</v>
      </c>
      <c r="J243" s="43">
        <v>0</v>
      </c>
      <c r="K243" s="43">
        <v>0</v>
      </c>
      <c r="L243" s="43">
        <v>0</v>
      </c>
      <c r="M243" s="43">
        <v>0</v>
      </c>
      <c r="N243" s="43">
        <v>703575449</v>
      </c>
      <c r="O243" s="43">
        <v>0</v>
      </c>
      <c r="P243" s="43">
        <v>0</v>
      </c>
      <c r="Q243" s="44">
        <f t="shared" si="26"/>
        <v>703575449</v>
      </c>
    </row>
    <row r="244" spans="2:17" outlineLevel="2" x14ac:dyDescent="0.25">
      <c r="B244" s="41" t="s">
        <v>32</v>
      </c>
      <c r="C244" s="90">
        <v>830032532</v>
      </c>
      <c r="D244" s="42" t="s">
        <v>256</v>
      </c>
      <c r="E244" s="43">
        <v>4</v>
      </c>
      <c r="F244" s="43">
        <v>0</v>
      </c>
      <c r="G244" s="43">
        <v>0</v>
      </c>
      <c r="H244" s="43">
        <f t="shared" si="27"/>
        <v>0</v>
      </c>
      <c r="I244" s="43">
        <v>0</v>
      </c>
      <c r="J244" s="43">
        <v>0</v>
      </c>
      <c r="K244" s="43">
        <v>0</v>
      </c>
      <c r="L244" s="43">
        <v>0</v>
      </c>
      <c r="M244" s="43">
        <v>0</v>
      </c>
      <c r="N244" s="43">
        <v>9971665</v>
      </c>
      <c r="O244" s="43">
        <v>0</v>
      </c>
      <c r="P244" s="43">
        <v>0</v>
      </c>
      <c r="Q244" s="44">
        <f t="shared" si="26"/>
        <v>9971665</v>
      </c>
    </row>
    <row r="245" spans="2:17" outlineLevel="2" x14ac:dyDescent="0.25">
      <c r="B245" s="41" t="s">
        <v>32</v>
      </c>
      <c r="C245" s="90">
        <v>830053105</v>
      </c>
      <c r="D245" s="42" t="s">
        <v>257</v>
      </c>
      <c r="E245" s="43">
        <v>303</v>
      </c>
      <c r="F245" s="43">
        <v>12937021</v>
      </c>
      <c r="G245" s="43">
        <v>33000387</v>
      </c>
      <c r="H245" s="43">
        <f t="shared" si="27"/>
        <v>45937408</v>
      </c>
      <c r="I245" s="43">
        <v>31808987</v>
      </c>
      <c r="J245" s="43">
        <v>32021721</v>
      </c>
      <c r="K245" s="43">
        <v>28839079</v>
      </c>
      <c r="L245" s="43">
        <v>40255170.299999997</v>
      </c>
      <c r="M245" s="43">
        <v>45904928.699999996</v>
      </c>
      <c r="N245" s="43">
        <v>280610548.36000001</v>
      </c>
      <c r="O245" s="43">
        <v>0</v>
      </c>
      <c r="P245" s="43">
        <v>-24725812.699999999</v>
      </c>
      <c r="Q245" s="44">
        <f t="shared" si="26"/>
        <v>480652029.66000003</v>
      </c>
    </row>
    <row r="246" spans="2:17" outlineLevel="2" x14ac:dyDescent="0.25">
      <c r="B246" s="41" t="s">
        <v>32</v>
      </c>
      <c r="C246" s="90">
        <v>899999061</v>
      </c>
      <c r="D246" s="42" t="s">
        <v>141</v>
      </c>
      <c r="E246" s="43">
        <v>63</v>
      </c>
      <c r="F246" s="43">
        <v>0</v>
      </c>
      <c r="G246" s="43">
        <v>0</v>
      </c>
      <c r="H246" s="43">
        <f t="shared" si="27"/>
        <v>0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1176071638</v>
      </c>
      <c r="O246" s="43">
        <v>0</v>
      </c>
      <c r="P246" s="43">
        <v>0</v>
      </c>
      <c r="Q246" s="44">
        <f>SUM(H246:P246)</f>
        <v>1176071638</v>
      </c>
    </row>
    <row r="247" spans="2:17" outlineLevel="2" x14ac:dyDescent="0.25">
      <c r="B247" s="41" t="s">
        <v>32</v>
      </c>
      <c r="C247" s="90">
        <v>899999063</v>
      </c>
      <c r="D247" s="42" t="s">
        <v>258</v>
      </c>
      <c r="E247" s="43">
        <v>8</v>
      </c>
      <c r="F247" s="43">
        <v>0</v>
      </c>
      <c r="G247" s="43">
        <v>9574401</v>
      </c>
      <c r="H247" s="43">
        <f t="shared" si="27"/>
        <v>9574401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1441442</v>
      </c>
      <c r="O247" s="43">
        <v>0</v>
      </c>
      <c r="P247" s="43">
        <v>0</v>
      </c>
      <c r="Q247" s="44">
        <f>SUM(H247:P247)</f>
        <v>11015843</v>
      </c>
    </row>
    <row r="248" spans="2:17" outlineLevel="2" x14ac:dyDescent="0.25">
      <c r="B248" s="41" t="s">
        <v>32</v>
      </c>
      <c r="C248" s="90">
        <v>899999068</v>
      </c>
      <c r="D248" s="42" t="s">
        <v>259</v>
      </c>
      <c r="E248" s="43">
        <v>2</v>
      </c>
      <c r="F248" s="43">
        <v>0</v>
      </c>
      <c r="G248" s="43">
        <v>0</v>
      </c>
      <c r="H248" s="43">
        <f t="shared" si="27"/>
        <v>0</v>
      </c>
      <c r="I248" s="43">
        <v>128000</v>
      </c>
      <c r="J248" s="43">
        <v>0</v>
      </c>
      <c r="K248" s="43">
        <v>0</v>
      </c>
      <c r="L248" s="43">
        <v>14571712</v>
      </c>
      <c r="M248" s="43">
        <v>0</v>
      </c>
      <c r="N248" s="43">
        <v>0</v>
      </c>
      <c r="O248" s="43">
        <v>0</v>
      </c>
      <c r="P248" s="43">
        <v>0</v>
      </c>
      <c r="Q248" s="44">
        <f>SUM(H248:P248)</f>
        <v>14699712</v>
      </c>
    </row>
    <row r="249" spans="2:17" outlineLevel="2" x14ac:dyDescent="0.25">
      <c r="B249" s="41" t="s">
        <v>32</v>
      </c>
      <c r="C249" s="90">
        <v>900336524</v>
      </c>
      <c r="D249" s="42" t="s">
        <v>260</v>
      </c>
      <c r="E249" s="43">
        <v>295</v>
      </c>
      <c r="F249" s="43">
        <v>2908162</v>
      </c>
      <c r="G249" s="43">
        <v>15504908</v>
      </c>
      <c r="H249" s="43">
        <f t="shared" si="27"/>
        <v>18413070</v>
      </c>
      <c r="I249" s="43">
        <v>23614499</v>
      </c>
      <c r="J249" s="43">
        <v>224443712</v>
      </c>
      <c r="K249" s="43">
        <v>13290120</v>
      </c>
      <c r="L249" s="43">
        <v>85413468</v>
      </c>
      <c r="M249" s="43">
        <v>0</v>
      </c>
      <c r="N249" s="43">
        <v>10669641.65</v>
      </c>
      <c r="O249" s="43">
        <v>0</v>
      </c>
      <c r="P249" s="43">
        <v>0</v>
      </c>
      <c r="Q249" s="44">
        <f>SUM(H249:P249)</f>
        <v>375844510.64999998</v>
      </c>
    </row>
    <row r="250" spans="2:17" outlineLevel="2" x14ac:dyDescent="0.25">
      <c r="B250" s="41" t="s">
        <v>32</v>
      </c>
      <c r="C250" s="90">
        <v>900486439</v>
      </c>
      <c r="D250" s="42" t="s">
        <v>261</v>
      </c>
      <c r="E250" s="43">
        <v>1</v>
      </c>
      <c r="F250" s="43">
        <v>0</v>
      </c>
      <c r="G250" s="43">
        <v>0</v>
      </c>
      <c r="H250" s="43">
        <f t="shared" si="27"/>
        <v>0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9097715</v>
      </c>
      <c r="O250" s="43">
        <v>0</v>
      </c>
      <c r="P250" s="43">
        <v>0</v>
      </c>
      <c r="Q250" s="44">
        <f>SUM(H250:P250)</f>
        <v>9097715</v>
      </c>
    </row>
    <row r="251" spans="2:17" outlineLevel="2" x14ac:dyDescent="0.25">
      <c r="B251" s="41" t="s">
        <v>32</v>
      </c>
      <c r="C251" s="90">
        <v>901440176</v>
      </c>
      <c r="D251" s="42" t="s">
        <v>262</v>
      </c>
      <c r="E251" s="43">
        <v>231</v>
      </c>
      <c r="F251" s="43">
        <v>89124</v>
      </c>
      <c r="G251" s="43">
        <v>20125943</v>
      </c>
      <c r="H251" s="43">
        <f t="shared" si="27"/>
        <v>20215067</v>
      </c>
      <c r="I251" s="43">
        <v>0</v>
      </c>
      <c r="J251" s="43">
        <v>0</v>
      </c>
      <c r="K251" s="43">
        <v>116900</v>
      </c>
      <c r="L251" s="43">
        <v>1112354</v>
      </c>
      <c r="M251" s="43">
        <v>1150203</v>
      </c>
      <c r="N251" s="43">
        <v>116264159.97</v>
      </c>
      <c r="O251" s="43">
        <v>0</v>
      </c>
      <c r="P251" s="43">
        <v>0</v>
      </c>
      <c r="Q251" s="44">
        <f t="shared" ref="Q251:Q265" si="32">SUM(H251:P251)</f>
        <v>138858683.97</v>
      </c>
    </row>
    <row r="252" spans="2:17" outlineLevel="2" x14ac:dyDescent="0.25">
      <c r="B252" s="41" t="s">
        <v>32</v>
      </c>
      <c r="C252" s="90">
        <v>901495943</v>
      </c>
      <c r="D252" s="42" t="s">
        <v>263</v>
      </c>
      <c r="E252" s="43">
        <v>73</v>
      </c>
      <c r="F252" s="43">
        <v>96111475.239999995</v>
      </c>
      <c r="G252" s="43">
        <v>4803314</v>
      </c>
      <c r="H252" s="43">
        <f t="shared" si="27"/>
        <v>100914789.23999999</v>
      </c>
      <c r="I252" s="43">
        <v>0</v>
      </c>
      <c r="J252" s="43">
        <v>0</v>
      </c>
      <c r="K252" s="43">
        <v>0</v>
      </c>
      <c r="L252" s="43">
        <v>0</v>
      </c>
      <c r="M252" s="43">
        <v>558710084.20000005</v>
      </c>
      <c r="N252" s="43">
        <v>0</v>
      </c>
      <c r="O252" s="43">
        <v>0</v>
      </c>
      <c r="P252" s="43">
        <v>0</v>
      </c>
      <c r="Q252" s="44">
        <f t="shared" si="32"/>
        <v>659624873.44000006</v>
      </c>
    </row>
    <row r="253" spans="2:17" outlineLevel="2" x14ac:dyDescent="0.25">
      <c r="B253" s="41" t="s">
        <v>32</v>
      </c>
      <c r="C253" s="90">
        <v>901540734</v>
      </c>
      <c r="D253" s="42" t="s">
        <v>264</v>
      </c>
      <c r="E253" s="43">
        <v>2</v>
      </c>
      <c r="F253" s="43">
        <v>0</v>
      </c>
      <c r="G253" s="43">
        <v>14909852</v>
      </c>
      <c r="H253" s="43">
        <f t="shared" si="27"/>
        <v>14909852</v>
      </c>
      <c r="I253" s="43">
        <v>0</v>
      </c>
      <c r="J253" s="43">
        <v>0</v>
      </c>
      <c r="K253" s="43">
        <v>0</v>
      </c>
      <c r="L253" s="43">
        <v>0</v>
      </c>
      <c r="M253" s="43">
        <v>289772</v>
      </c>
      <c r="N253" s="43">
        <v>0</v>
      </c>
      <c r="O253" s="43">
        <v>0</v>
      </c>
      <c r="P253" s="43">
        <v>0</v>
      </c>
      <c r="Q253" s="44">
        <f t="shared" si="32"/>
        <v>15199624</v>
      </c>
    </row>
    <row r="254" spans="2:17" outlineLevel="2" x14ac:dyDescent="0.25">
      <c r="B254" s="41" t="s">
        <v>32</v>
      </c>
      <c r="C254" s="90">
        <v>901540992</v>
      </c>
      <c r="D254" s="42" t="s">
        <v>265</v>
      </c>
      <c r="E254" s="43">
        <v>256</v>
      </c>
      <c r="F254" s="43">
        <v>4555964</v>
      </c>
      <c r="G254" s="43">
        <v>8688445</v>
      </c>
      <c r="H254" s="43">
        <f t="shared" si="27"/>
        <v>13244409</v>
      </c>
      <c r="I254" s="43">
        <v>41177908</v>
      </c>
      <c r="J254" s="43">
        <v>21936968</v>
      </c>
      <c r="K254" s="43">
        <v>38826217</v>
      </c>
      <c r="L254" s="43">
        <v>80087876</v>
      </c>
      <c r="M254" s="43">
        <v>28759004</v>
      </c>
      <c r="N254" s="43">
        <v>3422457</v>
      </c>
      <c r="O254" s="43">
        <v>0</v>
      </c>
      <c r="P254" s="43">
        <v>0</v>
      </c>
      <c r="Q254" s="44">
        <f t="shared" si="32"/>
        <v>227454839</v>
      </c>
    </row>
    <row r="255" spans="2:17" outlineLevel="2" x14ac:dyDescent="0.25">
      <c r="B255" s="41" t="s">
        <v>32</v>
      </c>
      <c r="C255" s="90">
        <v>901541021</v>
      </c>
      <c r="D255" s="42" t="s">
        <v>266</v>
      </c>
      <c r="E255" s="43">
        <v>2</v>
      </c>
      <c r="F255" s="43">
        <v>0</v>
      </c>
      <c r="G255" s="43">
        <v>0</v>
      </c>
      <c r="H255" s="43">
        <f t="shared" si="27"/>
        <v>0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376340</v>
      </c>
      <c r="O255" s="43">
        <v>0</v>
      </c>
      <c r="P255" s="43">
        <v>0</v>
      </c>
      <c r="Q255" s="44">
        <f t="shared" si="32"/>
        <v>376340</v>
      </c>
    </row>
    <row r="256" spans="2:17" outlineLevel="2" x14ac:dyDescent="0.25">
      <c r="B256" s="41" t="s">
        <v>32</v>
      </c>
      <c r="C256" s="90">
        <v>901541302</v>
      </c>
      <c r="D256" s="42" t="s">
        <v>267</v>
      </c>
      <c r="E256" s="43">
        <v>22</v>
      </c>
      <c r="F256" s="43">
        <v>4406900</v>
      </c>
      <c r="G256" s="43">
        <v>9391441</v>
      </c>
      <c r="H256" s="43">
        <f t="shared" si="27"/>
        <v>13798341</v>
      </c>
      <c r="I256" s="43">
        <v>317700</v>
      </c>
      <c r="J256" s="43">
        <v>235547</v>
      </c>
      <c r="K256" s="43">
        <v>6155692</v>
      </c>
      <c r="L256" s="43">
        <v>2870824</v>
      </c>
      <c r="M256" s="43">
        <v>0</v>
      </c>
      <c r="N256" s="43">
        <v>21930146</v>
      </c>
      <c r="O256" s="43">
        <v>0</v>
      </c>
      <c r="P256" s="43">
        <v>-11894485</v>
      </c>
      <c r="Q256" s="44">
        <f t="shared" si="32"/>
        <v>33413765</v>
      </c>
    </row>
    <row r="257" spans="2:17" outlineLevel="2" x14ac:dyDescent="0.25">
      <c r="B257" s="41" t="s">
        <v>32</v>
      </c>
      <c r="C257" s="90">
        <v>901682277</v>
      </c>
      <c r="D257" s="42" t="s">
        <v>263</v>
      </c>
      <c r="E257" s="43">
        <v>84</v>
      </c>
      <c r="F257" s="43">
        <v>0</v>
      </c>
      <c r="G257" s="43">
        <v>0</v>
      </c>
      <c r="H257" s="43">
        <f t="shared" si="27"/>
        <v>0</v>
      </c>
      <c r="I257" s="43">
        <v>0</v>
      </c>
      <c r="J257" s="43">
        <v>0</v>
      </c>
      <c r="K257" s="43">
        <v>901204</v>
      </c>
      <c r="L257" s="43">
        <v>0</v>
      </c>
      <c r="M257" s="43">
        <v>38343326</v>
      </c>
      <c r="N257" s="43">
        <v>490036533</v>
      </c>
      <c r="O257" s="43">
        <v>0</v>
      </c>
      <c r="P257" s="43">
        <v>0</v>
      </c>
      <c r="Q257" s="44">
        <f t="shared" si="32"/>
        <v>529281063</v>
      </c>
    </row>
    <row r="258" spans="2:17" outlineLevel="2" x14ac:dyDescent="0.25">
      <c r="B258" s="41" t="s">
        <v>32</v>
      </c>
      <c r="C258" s="90">
        <v>901855730</v>
      </c>
      <c r="D258" s="42" t="s">
        <v>268</v>
      </c>
      <c r="E258" s="43">
        <v>120</v>
      </c>
      <c r="F258" s="43">
        <v>362992</v>
      </c>
      <c r="G258" s="43">
        <v>42942469</v>
      </c>
      <c r="H258" s="43">
        <f t="shared" si="27"/>
        <v>43305461</v>
      </c>
      <c r="I258" s="43">
        <v>6382700</v>
      </c>
      <c r="J258" s="43">
        <v>29164677</v>
      </c>
      <c r="K258" s="43">
        <v>40752994</v>
      </c>
      <c r="L258" s="43">
        <v>146074024</v>
      </c>
      <c r="M258" s="43">
        <v>0</v>
      </c>
      <c r="N258" s="43">
        <v>0</v>
      </c>
      <c r="O258" s="43">
        <v>0</v>
      </c>
      <c r="P258" s="43">
        <v>-50000000</v>
      </c>
      <c r="Q258" s="44">
        <f t="shared" si="32"/>
        <v>215679856</v>
      </c>
    </row>
    <row r="259" spans="2:17" ht="12" outlineLevel="2" thickBot="1" x14ac:dyDescent="0.3">
      <c r="B259" s="41" t="s">
        <v>32</v>
      </c>
      <c r="C259" s="90">
        <v>901361596</v>
      </c>
      <c r="D259" s="42" t="s">
        <v>269</v>
      </c>
      <c r="E259" s="43">
        <v>0</v>
      </c>
      <c r="F259" s="43">
        <v>286136.31</v>
      </c>
      <c r="G259" s="43">
        <v>0</v>
      </c>
      <c r="H259" s="43">
        <f t="shared" si="27"/>
        <v>286136.31</v>
      </c>
      <c r="I259" s="43">
        <v>0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4">
        <f t="shared" si="32"/>
        <v>286136.31</v>
      </c>
    </row>
    <row r="260" spans="2:17" ht="12" outlineLevel="1" thickBot="1" x14ac:dyDescent="0.3">
      <c r="B260" s="48" t="s">
        <v>56</v>
      </c>
      <c r="C260" s="99"/>
      <c r="D260" s="100"/>
      <c r="E260" s="101">
        <f t="shared" ref="E260:Q260" si="33">SUBTOTAL(9,E242:E259)</f>
        <v>2436</v>
      </c>
      <c r="F260" s="101">
        <f t="shared" si="33"/>
        <v>121657774.55</v>
      </c>
      <c r="G260" s="101">
        <f t="shared" si="33"/>
        <v>159539119</v>
      </c>
      <c r="H260" s="101">
        <f t="shared" si="33"/>
        <v>281196893.55000001</v>
      </c>
      <c r="I260" s="101">
        <f t="shared" si="33"/>
        <v>103429794</v>
      </c>
      <c r="J260" s="101">
        <f t="shared" si="33"/>
        <v>307802625</v>
      </c>
      <c r="K260" s="101">
        <f t="shared" si="33"/>
        <v>128882206</v>
      </c>
      <c r="L260" s="101">
        <f t="shared" si="33"/>
        <v>370385428.30000001</v>
      </c>
      <c r="M260" s="101">
        <f t="shared" si="33"/>
        <v>673157317.9000001</v>
      </c>
      <c r="N260" s="101">
        <f t="shared" si="33"/>
        <v>2823541989.98</v>
      </c>
      <c r="O260" s="101">
        <f t="shared" si="33"/>
        <v>0</v>
      </c>
      <c r="P260" s="101">
        <f t="shared" si="33"/>
        <v>-86620297.700000003</v>
      </c>
      <c r="Q260" s="102">
        <f t="shared" si="33"/>
        <v>4601775957.0299997</v>
      </c>
    </row>
    <row r="261" spans="2:17" ht="12" outlineLevel="2" thickBot="1" x14ac:dyDescent="0.3">
      <c r="B261" s="41" t="s">
        <v>33</v>
      </c>
      <c r="C261" s="90">
        <v>800246953</v>
      </c>
      <c r="D261" s="42" t="s">
        <v>38</v>
      </c>
      <c r="E261" s="43">
        <v>45</v>
      </c>
      <c r="F261" s="43">
        <v>0</v>
      </c>
      <c r="G261" s="43">
        <v>3455799832</v>
      </c>
      <c r="H261" s="43">
        <f t="shared" si="27"/>
        <v>3455799832</v>
      </c>
      <c r="I261" s="43">
        <v>463966681</v>
      </c>
      <c r="J261" s="43">
        <v>398320666</v>
      </c>
      <c r="K261" s="43">
        <v>852085096</v>
      </c>
      <c r="L261" s="43">
        <v>820346449</v>
      </c>
      <c r="M261" s="43">
        <v>756368651</v>
      </c>
      <c r="N261" s="43">
        <v>611826465</v>
      </c>
      <c r="O261" s="43">
        <v>0</v>
      </c>
      <c r="P261" s="43">
        <v>0</v>
      </c>
      <c r="Q261" s="44">
        <f t="shared" si="32"/>
        <v>7358713840</v>
      </c>
    </row>
    <row r="262" spans="2:17" ht="12" outlineLevel="1" thickBot="1" x14ac:dyDescent="0.3">
      <c r="B262" s="48" t="s">
        <v>57</v>
      </c>
      <c r="C262" s="99"/>
      <c r="D262" s="100"/>
      <c r="E262" s="101">
        <f t="shared" ref="E262:Q262" si="34">SUBTOTAL(9,E261:E261)</f>
        <v>45</v>
      </c>
      <c r="F262" s="101">
        <f t="shared" si="34"/>
        <v>0</v>
      </c>
      <c r="G262" s="101">
        <f t="shared" si="34"/>
        <v>3455799832</v>
      </c>
      <c r="H262" s="101">
        <f t="shared" si="34"/>
        <v>3455799832</v>
      </c>
      <c r="I262" s="101">
        <f t="shared" si="34"/>
        <v>463966681</v>
      </c>
      <c r="J262" s="101">
        <f t="shared" si="34"/>
        <v>398320666</v>
      </c>
      <c r="K262" s="101">
        <f t="shared" si="34"/>
        <v>852085096</v>
      </c>
      <c r="L262" s="101">
        <f t="shared" si="34"/>
        <v>820346449</v>
      </c>
      <c r="M262" s="101">
        <f t="shared" si="34"/>
        <v>756368651</v>
      </c>
      <c r="N262" s="101">
        <f t="shared" si="34"/>
        <v>611826465</v>
      </c>
      <c r="O262" s="101">
        <f t="shared" si="34"/>
        <v>0</v>
      </c>
      <c r="P262" s="101">
        <f t="shared" si="34"/>
        <v>0</v>
      </c>
      <c r="Q262" s="102">
        <f t="shared" si="34"/>
        <v>7358713840</v>
      </c>
    </row>
    <row r="263" spans="2:17" outlineLevel="2" x14ac:dyDescent="0.25">
      <c r="B263" s="41" t="s">
        <v>34</v>
      </c>
      <c r="C263" s="90">
        <v>800088702</v>
      </c>
      <c r="D263" s="42" t="s">
        <v>111</v>
      </c>
      <c r="E263" s="43">
        <v>1225</v>
      </c>
      <c r="F263" s="43">
        <v>11153001</v>
      </c>
      <c r="G263" s="43">
        <v>76032750</v>
      </c>
      <c r="H263" s="43">
        <f t="shared" si="27"/>
        <v>87185751</v>
      </c>
      <c r="I263" s="43">
        <v>136556127</v>
      </c>
      <c r="J263" s="43">
        <v>77578237</v>
      </c>
      <c r="K263" s="43">
        <v>13873453</v>
      </c>
      <c r="L263" s="43">
        <v>143488878</v>
      </c>
      <c r="M263" s="43">
        <v>170423881</v>
      </c>
      <c r="N263" s="43">
        <v>145723177</v>
      </c>
      <c r="O263" s="43">
        <v>0</v>
      </c>
      <c r="P263" s="43">
        <v>0</v>
      </c>
      <c r="Q263" s="44">
        <f t="shared" si="32"/>
        <v>774829504</v>
      </c>
    </row>
    <row r="264" spans="2:17" outlineLevel="2" x14ac:dyDescent="0.25">
      <c r="B264" s="41" t="s">
        <v>34</v>
      </c>
      <c r="C264" s="90">
        <v>800130907</v>
      </c>
      <c r="D264" s="42" t="s">
        <v>113</v>
      </c>
      <c r="E264" s="43">
        <v>3007</v>
      </c>
      <c r="F264" s="43">
        <v>78363621.280000001</v>
      </c>
      <c r="G264" s="43">
        <v>318956731</v>
      </c>
      <c r="H264" s="43">
        <f t="shared" si="27"/>
        <v>397320352.27999997</v>
      </c>
      <c r="I264" s="43">
        <v>590793724</v>
      </c>
      <c r="J264" s="43">
        <v>596096157</v>
      </c>
      <c r="K264" s="43">
        <v>318856910.02999997</v>
      </c>
      <c r="L264" s="43">
        <v>237809154</v>
      </c>
      <c r="M264" s="43">
        <v>527853807</v>
      </c>
      <c r="N264" s="43">
        <v>164436781.30000001</v>
      </c>
      <c r="O264" s="43">
        <v>-330906480</v>
      </c>
      <c r="P264" s="43">
        <v>0</v>
      </c>
      <c r="Q264" s="44">
        <f t="shared" si="32"/>
        <v>2502260405.6100001</v>
      </c>
    </row>
    <row r="265" spans="2:17" outlineLevel="2" x14ac:dyDescent="0.25">
      <c r="B265" s="41" t="s">
        <v>34</v>
      </c>
      <c r="C265" s="90">
        <v>800249241</v>
      </c>
      <c r="D265" s="42" t="s">
        <v>114</v>
      </c>
      <c r="E265" s="43">
        <v>121</v>
      </c>
      <c r="F265" s="43">
        <v>0</v>
      </c>
      <c r="G265" s="43">
        <v>0</v>
      </c>
      <c r="H265" s="43">
        <f t="shared" si="27"/>
        <v>0</v>
      </c>
      <c r="I265" s="43">
        <v>0</v>
      </c>
      <c r="J265" s="43">
        <v>0</v>
      </c>
      <c r="K265" s="43">
        <v>0</v>
      </c>
      <c r="L265" s="43">
        <v>0</v>
      </c>
      <c r="M265" s="43">
        <v>0</v>
      </c>
      <c r="N265" s="43">
        <v>257560078.69999999</v>
      </c>
      <c r="O265" s="43">
        <v>0</v>
      </c>
      <c r="P265" s="43">
        <v>0</v>
      </c>
      <c r="Q265" s="44">
        <f t="shared" si="32"/>
        <v>257560078.69999999</v>
      </c>
    </row>
    <row r="266" spans="2:17" outlineLevel="2" x14ac:dyDescent="0.25">
      <c r="B266" s="41" t="s">
        <v>34</v>
      </c>
      <c r="C266" s="90">
        <v>800251440</v>
      </c>
      <c r="D266" s="42" t="s">
        <v>109</v>
      </c>
      <c r="E266" s="43">
        <v>2030</v>
      </c>
      <c r="F266" s="43">
        <v>195515449.94</v>
      </c>
      <c r="G266" s="43">
        <v>513359286</v>
      </c>
      <c r="H266" s="43">
        <f t="shared" si="27"/>
        <v>708874735.94000006</v>
      </c>
      <c r="I266" s="43">
        <v>422908098</v>
      </c>
      <c r="J266" s="43">
        <v>323982730</v>
      </c>
      <c r="K266" s="43">
        <v>286543450</v>
      </c>
      <c r="L266" s="43">
        <v>558716012</v>
      </c>
      <c r="M266" s="43">
        <v>374170074</v>
      </c>
      <c r="N266" s="43">
        <v>10328565</v>
      </c>
      <c r="O266" s="43">
        <v>-676744475</v>
      </c>
      <c r="P266" s="43">
        <v>0</v>
      </c>
      <c r="Q266" s="44">
        <f t="shared" ref="Q266:Q292" si="35">SUM(H266:P266)</f>
        <v>2008779189.9400001</v>
      </c>
    </row>
    <row r="267" spans="2:17" outlineLevel="2" x14ac:dyDescent="0.25">
      <c r="B267" s="41" t="s">
        <v>34</v>
      </c>
      <c r="C267" s="90">
        <v>805001157</v>
      </c>
      <c r="D267" s="42" t="s">
        <v>115</v>
      </c>
      <c r="E267" s="43">
        <v>14</v>
      </c>
      <c r="F267" s="43">
        <v>0</v>
      </c>
      <c r="G267" s="43">
        <v>0</v>
      </c>
      <c r="H267" s="43">
        <f t="shared" si="27"/>
        <v>0</v>
      </c>
      <c r="I267" s="43">
        <v>3831606</v>
      </c>
      <c r="J267" s="43">
        <v>0</v>
      </c>
      <c r="K267" s="43">
        <v>0</v>
      </c>
      <c r="L267" s="43">
        <v>290100</v>
      </c>
      <c r="M267" s="43">
        <v>3081933</v>
      </c>
      <c r="N267" s="43">
        <v>386267</v>
      </c>
      <c r="O267" s="43">
        <v>0</v>
      </c>
      <c r="P267" s="43">
        <v>0</v>
      </c>
      <c r="Q267" s="44">
        <f t="shared" si="35"/>
        <v>7589906</v>
      </c>
    </row>
    <row r="268" spans="2:17" outlineLevel="2" x14ac:dyDescent="0.25">
      <c r="B268" s="41" t="s">
        <v>34</v>
      </c>
      <c r="C268" s="90">
        <v>806008394</v>
      </c>
      <c r="D268" s="42" t="s">
        <v>116</v>
      </c>
      <c r="E268" s="43">
        <v>884</v>
      </c>
      <c r="F268" s="43">
        <v>71474698.5</v>
      </c>
      <c r="G268" s="43">
        <v>782964976</v>
      </c>
      <c r="H268" s="43">
        <f t="shared" si="27"/>
        <v>854439674.5</v>
      </c>
      <c r="I268" s="43">
        <v>6396739</v>
      </c>
      <c r="J268" s="43">
        <v>280679087</v>
      </c>
      <c r="K268" s="43">
        <v>0</v>
      </c>
      <c r="L268" s="43">
        <v>161856798</v>
      </c>
      <c r="M268" s="43">
        <v>31197949</v>
      </c>
      <c r="N268" s="43">
        <v>223051076.97</v>
      </c>
      <c r="O268" s="43">
        <v>-260496080</v>
      </c>
      <c r="P268" s="43">
        <v>-7097769</v>
      </c>
      <c r="Q268" s="44">
        <f t="shared" si="35"/>
        <v>1290027475.47</v>
      </c>
    </row>
    <row r="269" spans="2:17" outlineLevel="2" x14ac:dyDescent="0.25">
      <c r="B269" s="41" t="s">
        <v>34</v>
      </c>
      <c r="C269" s="90">
        <v>809008362</v>
      </c>
      <c r="D269" s="42" t="s">
        <v>117</v>
      </c>
      <c r="E269" s="43">
        <v>684</v>
      </c>
      <c r="F269" s="43">
        <v>1411245.82</v>
      </c>
      <c r="G269" s="43">
        <v>80742306</v>
      </c>
      <c r="H269" s="43">
        <f t="shared" si="27"/>
        <v>82153551.819999993</v>
      </c>
      <c r="I269" s="43">
        <v>22946051</v>
      </c>
      <c r="J269" s="43">
        <v>59298755</v>
      </c>
      <c r="K269" s="43">
        <v>18549599</v>
      </c>
      <c r="L269" s="43">
        <v>61031479</v>
      </c>
      <c r="M269" s="43">
        <v>212013852</v>
      </c>
      <c r="N269" s="43">
        <v>161880409</v>
      </c>
      <c r="O269" s="43">
        <v>0</v>
      </c>
      <c r="P269" s="43">
        <v>0</v>
      </c>
      <c r="Q269" s="44">
        <f t="shared" si="35"/>
        <v>617873696.81999993</v>
      </c>
    </row>
    <row r="270" spans="2:17" outlineLevel="2" x14ac:dyDescent="0.25">
      <c r="B270" s="41" t="s">
        <v>34</v>
      </c>
      <c r="C270" s="90">
        <v>814000337</v>
      </c>
      <c r="D270" s="42" t="s">
        <v>270</v>
      </c>
      <c r="E270" s="43">
        <v>259</v>
      </c>
      <c r="F270" s="43">
        <v>0</v>
      </c>
      <c r="G270" s="43">
        <v>0</v>
      </c>
      <c r="H270" s="43">
        <f t="shared" si="27"/>
        <v>0</v>
      </c>
      <c r="I270" s="43">
        <v>0</v>
      </c>
      <c r="J270" s="43">
        <v>0</v>
      </c>
      <c r="K270" s="43">
        <v>0</v>
      </c>
      <c r="L270" s="43">
        <v>0</v>
      </c>
      <c r="M270" s="43">
        <v>0</v>
      </c>
      <c r="N270" s="43">
        <v>265396409</v>
      </c>
      <c r="O270" s="43">
        <v>0</v>
      </c>
      <c r="P270" s="43">
        <v>0</v>
      </c>
      <c r="Q270" s="44">
        <f t="shared" si="35"/>
        <v>265396409</v>
      </c>
    </row>
    <row r="271" spans="2:17" outlineLevel="2" x14ac:dyDescent="0.25">
      <c r="B271" s="41" t="s">
        <v>34</v>
      </c>
      <c r="C271" s="90">
        <v>817000248</v>
      </c>
      <c r="D271" s="42" t="s">
        <v>118</v>
      </c>
      <c r="E271" s="43">
        <v>163</v>
      </c>
      <c r="F271" s="43">
        <v>0</v>
      </c>
      <c r="G271" s="43">
        <v>0</v>
      </c>
      <c r="H271" s="43">
        <f t="shared" si="27"/>
        <v>0</v>
      </c>
      <c r="I271" s="43">
        <v>0</v>
      </c>
      <c r="J271" s="43">
        <v>0</v>
      </c>
      <c r="K271" s="43">
        <v>0</v>
      </c>
      <c r="L271" s="43">
        <v>0</v>
      </c>
      <c r="M271" s="43">
        <v>0</v>
      </c>
      <c r="N271" s="43">
        <v>270889345</v>
      </c>
      <c r="O271" s="43">
        <v>0</v>
      </c>
      <c r="P271" s="43">
        <v>0</v>
      </c>
      <c r="Q271" s="44">
        <f t="shared" si="35"/>
        <v>270889345</v>
      </c>
    </row>
    <row r="272" spans="2:17" outlineLevel="2" x14ac:dyDescent="0.25">
      <c r="B272" s="41" t="s">
        <v>34</v>
      </c>
      <c r="C272" s="90">
        <v>817001773</v>
      </c>
      <c r="D272" s="42" t="s">
        <v>271</v>
      </c>
      <c r="E272" s="43">
        <v>262</v>
      </c>
      <c r="F272" s="43">
        <v>93500</v>
      </c>
      <c r="G272" s="43">
        <v>95961</v>
      </c>
      <c r="H272" s="43">
        <f t="shared" si="27"/>
        <v>189461</v>
      </c>
      <c r="I272" s="43">
        <v>9241664</v>
      </c>
      <c r="J272" s="43">
        <v>62112867</v>
      </c>
      <c r="K272" s="43">
        <v>14472869</v>
      </c>
      <c r="L272" s="43">
        <v>109643978</v>
      </c>
      <c r="M272" s="43">
        <v>27566273</v>
      </c>
      <c r="N272" s="43">
        <v>313787017</v>
      </c>
      <c r="O272" s="43">
        <v>0</v>
      </c>
      <c r="P272" s="43">
        <v>-33025</v>
      </c>
      <c r="Q272" s="44">
        <f t="shared" si="35"/>
        <v>536981104</v>
      </c>
    </row>
    <row r="273" spans="2:17" outlineLevel="2" x14ac:dyDescent="0.25">
      <c r="B273" s="41" t="s">
        <v>34</v>
      </c>
      <c r="C273" s="90">
        <v>824001398</v>
      </c>
      <c r="D273" s="42" t="s">
        <v>272</v>
      </c>
      <c r="E273" s="43">
        <v>213</v>
      </c>
      <c r="F273" s="43">
        <v>1788394</v>
      </c>
      <c r="G273" s="43">
        <v>29781109</v>
      </c>
      <c r="H273" s="43">
        <f t="shared" si="27"/>
        <v>31569503</v>
      </c>
      <c r="I273" s="43">
        <v>3635060</v>
      </c>
      <c r="J273" s="43">
        <v>4819430</v>
      </c>
      <c r="K273" s="43">
        <v>2038063</v>
      </c>
      <c r="L273" s="43">
        <v>7877244</v>
      </c>
      <c r="M273" s="43">
        <v>69582185</v>
      </c>
      <c r="N273" s="43">
        <v>83901348</v>
      </c>
      <c r="O273" s="43">
        <v>0</v>
      </c>
      <c r="P273" s="43">
        <v>0</v>
      </c>
      <c r="Q273" s="44">
        <f t="shared" si="35"/>
        <v>203422833</v>
      </c>
    </row>
    <row r="274" spans="2:17" outlineLevel="2" x14ac:dyDescent="0.25">
      <c r="B274" s="41" t="s">
        <v>34</v>
      </c>
      <c r="C274" s="90">
        <v>830003564</v>
      </c>
      <c r="D274" s="42" t="s">
        <v>119</v>
      </c>
      <c r="E274" s="43">
        <v>6209</v>
      </c>
      <c r="F274" s="43">
        <v>5052029.45</v>
      </c>
      <c r="G274" s="43">
        <v>487000678</v>
      </c>
      <c r="H274" s="43">
        <f t="shared" si="27"/>
        <v>492052707.44999999</v>
      </c>
      <c r="I274" s="43">
        <v>1950509927</v>
      </c>
      <c r="J274" s="43">
        <v>1360037099</v>
      </c>
      <c r="K274" s="43">
        <v>1411151989.5999999</v>
      </c>
      <c r="L274" s="43">
        <v>1454626279</v>
      </c>
      <c r="M274" s="43">
        <v>405892262.19999999</v>
      </c>
      <c r="N274" s="43">
        <v>655024839</v>
      </c>
      <c r="O274" s="43">
        <v>-1217323044</v>
      </c>
      <c r="P274" s="43">
        <v>0</v>
      </c>
      <c r="Q274" s="44">
        <f t="shared" si="35"/>
        <v>6511972059.249999</v>
      </c>
    </row>
    <row r="275" spans="2:17" outlineLevel="2" x14ac:dyDescent="0.25">
      <c r="B275" s="41" t="s">
        <v>34</v>
      </c>
      <c r="C275" s="90">
        <v>830113831</v>
      </c>
      <c r="D275" s="42" t="s">
        <v>121</v>
      </c>
      <c r="E275" s="43">
        <v>214</v>
      </c>
      <c r="F275" s="43">
        <v>1662065</v>
      </c>
      <c r="G275" s="43">
        <v>123458227</v>
      </c>
      <c r="H275" s="43">
        <f t="shared" si="27"/>
        <v>125120292</v>
      </c>
      <c r="I275" s="43">
        <v>16105553</v>
      </c>
      <c r="J275" s="43">
        <v>7288861</v>
      </c>
      <c r="K275" s="43">
        <v>8845128</v>
      </c>
      <c r="L275" s="43">
        <v>30918317.100000001</v>
      </c>
      <c r="M275" s="43">
        <v>4292189</v>
      </c>
      <c r="N275" s="43">
        <v>159134615.16</v>
      </c>
      <c r="O275" s="43">
        <v>0</v>
      </c>
      <c r="P275" s="43">
        <v>0</v>
      </c>
      <c r="Q275" s="44">
        <f t="shared" si="35"/>
        <v>351704955.25999999</v>
      </c>
    </row>
    <row r="276" spans="2:17" outlineLevel="2" x14ac:dyDescent="0.25">
      <c r="B276" s="41" t="s">
        <v>34</v>
      </c>
      <c r="C276" s="90">
        <v>837000084</v>
      </c>
      <c r="D276" s="42" t="s">
        <v>122</v>
      </c>
      <c r="E276" s="43">
        <v>541</v>
      </c>
      <c r="F276" s="43">
        <v>33889306.25</v>
      </c>
      <c r="G276" s="43">
        <v>58150902</v>
      </c>
      <c r="H276" s="43">
        <f t="shared" si="27"/>
        <v>92040208.25</v>
      </c>
      <c r="I276" s="43">
        <v>0</v>
      </c>
      <c r="J276" s="43">
        <v>0</v>
      </c>
      <c r="K276" s="43">
        <v>65492545</v>
      </c>
      <c r="L276" s="43">
        <v>115527598</v>
      </c>
      <c r="M276" s="43">
        <v>34606607</v>
      </c>
      <c r="N276" s="43">
        <v>216000279</v>
      </c>
      <c r="O276" s="43">
        <v>0</v>
      </c>
      <c r="P276" s="43">
        <v>-143297360</v>
      </c>
      <c r="Q276" s="44">
        <f t="shared" si="35"/>
        <v>380369877.25</v>
      </c>
    </row>
    <row r="277" spans="2:17" outlineLevel="2" x14ac:dyDescent="0.25">
      <c r="B277" s="41" t="s">
        <v>34</v>
      </c>
      <c r="C277" s="90">
        <v>839000495</v>
      </c>
      <c r="D277" s="42" t="s">
        <v>123</v>
      </c>
      <c r="E277" s="43">
        <v>58</v>
      </c>
      <c r="F277" s="43">
        <v>0</v>
      </c>
      <c r="G277" s="43">
        <v>6476850</v>
      </c>
      <c r="H277" s="43">
        <f t="shared" si="27"/>
        <v>6476850</v>
      </c>
      <c r="I277" s="43">
        <v>15511498</v>
      </c>
      <c r="J277" s="43">
        <v>2636519</v>
      </c>
      <c r="K277" s="43">
        <v>3661884</v>
      </c>
      <c r="L277" s="43">
        <v>100820945</v>
      </c>
      <c r="M277" s="43">
        <v>50862012</v>
      </c>
      <c r="N277" s="43">
        <v>409762.5</v>
      </c>
      <c r="O277" s="43">
        <v>0</v>
      </c>
      <c r="P277" s="43">
        <v>-107583</v>
      </c>
      <c r="Q277" s="44">
        <f t="shared" si="35"/>
        <v>180271887.5</v>
      </c>
    </row>
    <row r="278" spans="2:17" outlineLevel="2" x14ac:dyDescent="0.25">
      <c r="B278" s="41" t="s">
        <v>34</v>
      </c>
      <c r="C278" s="90">
        <v>860066942</v>
      </c>
      <c r="D278" s="42" t="s">
        <v>124</v>
      </c>
      <c r="E278" s="43">
        <v>1476</v>
      </c>
      <c r="F278" s="43">
        <v>288828502.31999999</v>
      </c>
      <c r="G278" s="43">
        <v>415356998</v>
      </c>
      <c r="H278" s="43">
        <f t="shared" si="27"/>
        <v>704185500.31999993</v>
      </c>
      <c r="I278" s="43">
        <v>717291445</v>
      </c>
      <c r="J278" s="43">
        <v>206154024</v>
      </c>
      <c r="K278" s="43">
        <v>229689163</v>
      </c>
      <c r="L278" s="43">
        <v>200406063</v>
      </c>
      <c r="M278" s="43">
        <v>185176876</v>
      </c>
      <c r="N278" s="43">
        <v>144045074</v>
      </c>
      <c r="O278" s="43">
        <v>0</v>
      </c>
      <c r="P278" s="43">
        <v>0</v>
      </c>
      <c r="Q278" s="44">
        <f t="shared" si="35"/>
        <v>2386948145.3199997</v>
      </c>
    </row>
    <row r="279" spans="2:17" outlineLevel="2" x14ac:dyDescent="0.25">
      <c r="B279" s="41" t="s">
        <v>34</v>
      </c>
      <c r="C279" s="90">
        <v>890102044</v>
      </c>
      <c r="D279" s="42" t="s">
        <v>125</v>
      </c>
      <c r="E279" s="43">
        <v>166</v>
      </c>
      <c r="F279" s="43">
        <v>283019.68</v>
      </c>
      <c r="G279" s="43">
        <v>0</v>
      </c>
      <c r="H279" s="43">
        <f t="shared" si="27"/>
        <v>283019.68</v>
      </c>
      <c r="I279" s="43">
        <v>0</v>
      </c>
      <c r="J279" s="43">
        <v>0</v>
      </c>
      <c r="K279" s="43">
        <v>0</v>
      </c>
      <c r="L279" s="43">
        <v>0</v>
      </c>
      <c r="M279" s="43">
        <v>0</v>
      </c>
      <c r="N279" s="43">
        <v>171993214</v>
      </c>
      <c r="O279" s="43">
        <v>0</v>
      </c>
      <c r="P279" s="43">
        <v>0</v>
      </c>
      <c r="Q279" s="44">
        <f t="shared" si="35"/>
        <v>172276233.68000001</v>
      </c>
    </row>
    <row r="280" spans="2:17" outlineLevel="2" x14ac:dyDescent="0.25">
      <c r="B280" s="41" t="s">
        <v>34</v>
      </c>
      <c r="C280" s="90">
        <v>890303093</v>
      </c>
      <c r="D280" s="42" t="s">
        <v>126</v>
      </c>
      <c r="E280" s="43">
        <v>24</v>
      </c>
      <c r="F280" s="43">
        <v>0</v>
      </c>
      <c r="G280" s="43">
        <v>0</v>
      </c>
      <c r="H280" s="43">
        <f t="shared" si="27"/>
        <v>0</v>
      </c>
      <c r="I280" s="43">
        <v>0</v>
      </c>
      <c r="J280" s="43">
        <v>0</v>
      </c>
      <c r="K280" s="43">
        <v>0</v>
      </c>
      <c r="L280" s="43">
        <v>345712</v>
      </c>
      <c r="M280" s="43">
        <v>1586399</v>
      </c>
      <c r="N280" s="43">
        <v>18182215</v>
      </c>
      <c r="O280" s="43">
        <v>0</v>
      </c>
      <c r="P280" s="43">
        <v>0</v>
      </c>
      <c r="Q280" s="44">
        <f t="shared" si="35"/>
        <v>20114326</v>
      </c>
    </row>
    <row r="281" spans="2:17" outlineLevel="2" x14ac:dyDescent="0.25">
      <c r="B281" s="41" t="s">
        <v>34</v>
      </c>
      <c r="C281" s="90">
        <v>890500675</v>
      </c>
      <c r="D281" s="42" t="s">
        <v>273</v>
      </c>
      <c r="E281" s="43">
        <v>36</v>
      </c>
      <c r="F281" s="43">
        <v>648245</v>
      </c>
      <c r="G281" s="43">
        <v>179543</v>
      </c>
      <c r="H281" s="43">
        <f t="shared" ref="H281:H297" si="36">+F281+G281</f>
        <v>827788</v>
      </c>
      <c r="I281" s="43">
        <v>2842438</v>
      </c>
      <c r="J281" s="43">
        <v>0</v>
      </c>
      <c r="K281" s="43">
        <v>0</v>
      </c>
      <c r="L281" s="43">
        <v>0</v>
      </c>
      <c r="M281" s="43">
        <v>0</v>
      </c>
      <c r="N281" s="43">
        <v>31485050</v>
      </c>
      <c r="O281" s="43">
        <v>0</v>
      </c>
      <c r="P281" s="43">
        <v>0</v>
      </c>
      <c r="Q281" s="44">
        <f t="shared" si="35"/>
        <v>35155276</v>
      </c>
    </row>
    <row r="282" spans="2:17" outlineLevel="2" x14ac:dyDescent="0.25">
      <c r="B282" s="41" t="s">
        <v>34</v>
      </c>
      <c r="C282" s="90">
        <v>891600091</v>
      </c>
      <c r="D282" s="42" t="s">
        <v>127</v>
      </c>
      <c r="E282" s="43">
        <v>228</v>
      </c>
      <c r="F282" s="43">
        <v>2574700</v>
      </c>
      <c r="G282" s="43">
        <v>134176387</v>
      </c>
      <c r="H282" s="43">
        <f t="shared" si="36"/>
        <v>136751087</v>
      </c>
      <c r="I282" s="43">
        <v>47784370</v>
      </c>
      <c r="J282" s="43">
        <v>4044921</v>
      </c>
      <c r="K282" s="43">
        <v>0</v>
      </c>
      <c r="L282" s="43">
        <v>24937088</v>
      </c>
      <c r="M282" s="43">
        <v>17696326</v>
      </c>
      <c r="N282" s="43">
        <v>269592628</v>
      </c>
      <c r="O282" s="43">
        <v>0</v>
      </c>
      <c r="P282" s="43">
        <v>0</v>
      </c>
      <c r="Q282" s="44">
        <f t="shared" si="35"/>
        <v>500806420</v>
      </c>
    </row>
    <row r="283" spans="2:17" outlineLevel="2" x14ac:dyDescent="0.25">
      <c r="B283" s="41" t="s">
        <v>34</v>
      </c>
      <c r="C283" s="90">
        <v>891856000</v>
      </c>
      <c r="D283" s="42" t="s">
        <v>128</v>
      </c>
      <c r="E283" s="43">
        <v>719</v>
      </c>
      <c r="F283" s="43">
        <v>1428310.35</v>
      </c>
      <c r="G283" s="43">
        <v>3671783</v>
      </c>
      <c r="H283" s="43">
        <f t="shared" si="36"/>
        <v>5100093.3499999996</v>
      </c>
      <c r="I283" s="43">
        <v>7699234</v>
      </c>
      <c r="J283" s="43">
        <v>8545473</v>
      </c>
      <c r="K283" s="43">
        <v>3569666</v>
      </c>
      <c r="L283" s="43">
        <v>14920844</v>
      </c>
      <c r="M283" s="43">
        <v>379663150</v>
      </c>
      <c r="N283" s="43">
        <v>1357178136</v>
      </c>
      <c r="O283" s="43">
        <v>0</v>
      </c>
      <c r="P283" s="43">
        <v>0</v>
      </c>
      <c r="Q283" s="44">
        <f t="shared" si="35"/>
        <v>1776676596.3499999</v>
      </c>
    </row>
    <row r="284" spans="2:17" outlineLevel="2" x14ac:dyDescent="0.25">
      <c r="B284" s="41" t="s">
        <v>34</v>
      </c>
      <c r="C284" s="90">
        <v>900156264</v>
      </c>
      <c r="D284" s="42" t="s">
        <v>129</v>
      </c>
      <c r="E284" s="43">
        <v>4555</v>
      </c>
      <c r="F284" s="43">
        <v>358512804.75999999</v>
      </c>
      <c r="G284" s="43">
        <v>1345892291</v>
      </c>
      <c r="H284" s="43">
        <f t="shared" si="36"/>
        <v>1704405095.76</v>
      </c>
      <c r="I284" s="43">
        <v>1284642351</v>
      </c>
      <c r="J284" s="43">
        <v>606712605</v>
      </c>
      <c r="K284" s="43">
        <v>1026622304</v>
      </c>
      <c r="L284" s="43">
        <v>3222012161.02</v>
      </c>
      <c r="M284" s="43">
        <v>2232553925</v>
      </c>
      <c r="N284" s="43">
        <v>0</v>
      </c>
      <c r="O284" s="43">
        <v>0</v>
      </c>
      <c r="P284" s="43">
        <v>0</v>
      </c>
      <c r="Q284" s="44">
        <f t="shared" si="35"/>
        <v>10076948441.780001</v>
      </c>
    </row>
    <row r="285" spans="2:17" outlineLevel="2" x14ac:dyDescent="0.25">
      <c r="B285" s="41" t="s">
        <v>34</v>
      </c>
      <c r="C285" s="90">
        <v>900226715</v>
      </c>
      <c r="D285" s="42" t="s">
        <v>110</v>
      </c>
      <c r="E285" s="43">
        <v>34506</v>
      </c>
      <c r="F285" s="43">
        <v>161300902.36000001</v>
      </c>
      <c r="G285" s="43">
        <v>1059186662</v>
      </c>
      <c r="H285" s="43">
        <f t="shared" si="36"/>
        <v>1220487564.3600001</v>
      </c>
      <c r="I285" s="43">
        <v>1306635706</v>
      </c>
      <c r="J285" s="43">
        <v>422614017</v>
      </c>
      <c r="K285" s="43">
        <v>790793695</v>
      </c>
      <c r="L285" s="43">
        <v>2556275961</v>
      </c>
      <c r="M285" s="43">
        <v>5856980724</v>
      </c>
      <c r="N285" s="43">
        <v>3834747590</v>
      </c>
      <c r="O285" s="43">
        <v>-1928973134.77</v>
      </c>
      <c r="P285" s="43">
        <v>-829611676</v>
      </c>
      <c r="Q285" s="44">
        <f t="shared" si="35"/>
        <v>13229950446.59</v>
      </c>
    </row>
    <row r="286" spans="2:17" outlineLevel="2" x14ac:dyDescent="0.25">
      <c r="B286" s="41" t="s">
        <v>34</v>
      </c>
      <c r="C286" s="90">
        <v>900298372</v>
      </c>
      <c r="D286" s="42" t="s">
        <v>130</v>
      </c>
      <c r="E286" s="43">
        <v>125357</v>
      </c>
      <c r="F286" s="43">
        <v>3284181413.0999999</v>
      </c>
      <c r="G286" s="43">
        <v>20894622089</v>
      </c>
      <c r="H286" s="43">
        <f t="shared" si="36"/>
        <v>24178803502.099998</v>
      </c>
      <c r="I286" s="43">
        <v>5713460189.8999996</v>
      </c>
      <c r="J286" s="43">
        <v>2939913162</v>
      </c>
      <c r="K286" s="43">
        <v>2320539427</v>
      </c>
      <c r="L286" s="43">
        <v>4280075377</v>
      </c>
      <c r="M286" s="43">
        <v>7703158999.0799999</v>
      </c>
      <c r="N286" s="43">
        <v>2285845014</v>
      </c>
      <c r="O286" s="43">
        <v>-2212897752</v>
      </c>
      <c r="P286" s="43">
        <v>-2015458185</v>
      </c>
      <c r="Q286" s="44">
        <f t="shared" si="35"/>
        <v>45193439734.080002</v>
      </c>
    </row>
    <row r="287" spans="2:17" outlineLevel="2" x14ac:dyDescent="0.25">
      <c r="B287" s="41" t="s">
        <v>34</v>
      </c>
      <c r="C287" s="90">
        <v>900604350</v>
      </c>
      <c r="D287" s="42" t="s">
        <v>131</v>
      </c>
      <c r="E287" s="43">
        <v>607</v>
      </c>
      <c r="F287" s="43">
        <v>4205709</v>
      </c>
      <c r="G287" s="43">
        <v>76181003</v>
      </c>
      <c r="H287" s="43">
        <f t="shared" si="36"/>
        <v>80386712</v>
      </c>
      <c r="I287" s="43">
        <v>29250189</v>
      </c>
      <c r="J287" s="43">
        <v>131458139</v>
      </c>
      <c r="K287" s="43">
        <v>10439823</v>
      </c>
      <c r="L287" s="43">
        <v>188732003</v>
      </c>
      <c r="M287" s="43">
        <v>307222727</v>
      </c>
      <c r="N287" s="43">
        <v>391487573.19999999</v>
      </c>
      <c r="O287" s="43">
        <v>0</v>
      </c>
      <c r="P287" s="43">
        <v>0</v>
      </c>
      <c r="Q287" s="44">
        <f t="shared" si="35"/>
        <v>1138977166.2</v>
      </c>
    </row>
    <row r="288" spans="2:17" outlineLevel="2" x14ac:dyDescent="0.25">
      <c r="B288" s="41" t="s">
        <v>34</v>
      </c>
      <c r="C288" s="90">
        <v>900914254</v>
      </c>
      <c r="D288" s="42" t="s">
        <v>274</v>
      </c>
      <c r="E288" s="43">
        <v>3</v>
      </c>
      <c r="F288" s="43">
        <v>0</v>
      </c>
      <c r="G288" s="43">
        <v>2321552</v>
      </c>
      <c r="H288" s="43">
        <f t="shared" si="36"/>
        <v>2321552</v>
      </c>
      <c r="I288" s="43">
        <v>0</v>
      </c>
      <c r="J288" s="43">
        <v>0</v>
      </c>
      <c r="K288" s="43">
        <v>0</v>
      </c>
      <c r="L288" s="43">
        <v>0</v>
      </c>
      <c r="M288" s="43">
        <v>0</v>
      </c>
      <c r="N288" s="43">
        <v>2263252</v>
      </c>
      <c r="O288" s="43">
        <v>0</v>
      </c>
      <c r="P288" s="43">
        <v>0</v>
      </c>
      <c r="Q288" s="44">
        <f t="shared" si="35"/>
        <v>4584804</v>
      </c>
    </row>
    <row r="289" spans="2:20" outlineLevel="2" x14ac:dyDescent="0.25">
      <c r="B289" s="41" t="s">
        <v>34</v>
      </c>
      <c r="C289" s="90">
        <v>900935126</v>
      </c>
      <c r="D289" s="42" t="s">
        <v>132</v>
      </c>
      <c r="E289" s="43">
        <v>1542</v>
      </c>
      <c r="F289" s="43">
        <v>5119212</v>
      </c>
      <c r="G289" s="43">
        <v>109489126</v>
      </c>
      <c r="H289" s="43">
        <f t="shared" si="36"/>
        <v>114608338</v>
      </c>
      <c r="I289" s="43">
        <v>116553165</v>
      </c>
      <c r="J289" s="43">
        <v>261338802</v>
      </c>
      <c r="K289" s="43">
        <v>13400250</v>
      </c>
      <c r="L289" s="43">
        <v>138879624</v>
      </c>
      <c r="M289" s="43">
        <v>91810963.5</v>
      </c>
      <c r="N289" s="43">
        <v>935660056.89999998</v>
      </c>
      <c r="O289" s="43">
        <v>0</v>
      </c>
      <c r="P289" s="43">
        <v>0</v>
      </c>
      <c r="Q289" s="44">
        <f t="shared" si="35"/>
        <v>1672251199.4000001</v>
      </c>
    </row>
    <row r="290" spans="2:20" outlineLevel="2" x14ac:dyDescent="0.25">
      <c r="B290" s="41" t="s">
        <v>34</v>
      </c>
      <c r="C290" s="90">
        <v>901021565</v>
      </c>
      <c r="D290" s="42" t="s">
        <v>133</v>
      </c>
      <c r="E290" s="43">
        <v>1054</v>
      </c>
      <c r="F290" s="43">
        <v>10120115</v>
      </c>
      <c r="G290" s="43">
        <v>38508209</v>
      </c>
      <c r="H290" s="43">
        <f t="shared" si="36"/>
        <v>48628324</v>
      </c>
      <c r="I290" s="43">
        <v>56694420</v>
      </c>
      <c r="J290" s="43">
        <v>79096119</v>
      </c>
      <c r="K290" s="43">
        <v>44838824</v>
      </c>
      <c r="L290" s="43">
        <v>154122124</v>
      </c>
      <c r="M290" s="43">
        <v>33352024</v>
      </c>
      <c r="N290" s="43">
        <v>1133079469</v>
      </c>
      <c r="O290" s="43">
        <v>0</v>
      </c>
      <c r="P290" s="43">
        <v>-17196</v>
      </c>
      <c r="Q290" s="44">
        <f t="shared" si="35"/>
        <v>1549794108</v>
      </c>
    </row>
    <row r="291" spans="2:20" outlineLevel="2" x14ac:dyDescent="0.25">
      <c r="B291" s="41" t="s">
        <v>34</v>
      </c>
      <c r="C291" s="90">
        <v>901543211</v>
      </c>
      <c r="D291" s="42" t="s">
        <v>134</v>
      </c>
      <c r="E291" s="43">
        <v>3013</v>
      </c>
      <c r="F291" s="43">
        <v>137038367.56</v>
      </c>
      <c r="G291" s="43">
        <v>1781011417</v>
      </c>
      <c r="H291" s="43">
        <f t="shared" si="36"/>
        <v>1918049784.5599999</v>
      </c>
      <c r="I291" s="43">
        <v>472337768</v>
      </c>
      <c r="J291" s="43">
        <v>467484574</v>
      </c>
      <c r="K291" s="43">
        <v>308212911</v>
      </c>
      <c r="L291" s="43">
        <v>779619244</v>
      </c>
      <c r="M291" s="43">
        <v>1244483986.6600001</v>
      </c>
      <c r="N291" s="43">
        <v>486036334.43000001</v>
      </c>
      <c r="O291" s="43">
        <v>-21950907.02</v>
      </c>
      <c r="P291" s="43">
        <v>0</v>
      </c>
      <c r="Q291" s="44">
        <f t="shared" si="35"/>
        <v>5654273695.6300001</v>
      </c>
    </row>
    <row r="292" spans="2:20" outlineLevel="2" x14ac:dyDescent="0.25">
      <c r="B292" s="41" t="s">
        <v>34</v>
      </c>
      <c r="C292" s="90">
        <v>901543761</v>
      </c>
      <c r="D292" s="42" t="s">
        <v>135</v>
      </c>
      <c r="E292" s="43">
        <v>247</v>
      </c>
      <c r="F292" s="43">
        <v>7103740.3600000003</v>
      </c>
      <c r="G292" s="43">
        <v>134202276</v>
      </c>
      <c r="H292" s="43">
        <f t="shared" si="36"/>
        <v>141306016.36000001</v>
      </c>
      <c r="I292" s="43">
        <v>14820335</v>
      </c>
      <c r="J292" s="43">
        <v>2387193</v>
      </c>
      <c r="K292" s="43">
        <v>12900418</v>
      </c>
      <c r="L292" s="43">
        <v>11036804</v>
      </c>
      <c r="M292" s="43">
        <v>0</v>
      </c>
      <c r="N292" s="43">
        <v>114953087</v>
      </c>
      <c r="O292" s="43">
        <v>0</v>
      </c>
      <c r="P292" s="43">
        <v>0</v>
      </c>
      <c r="Q292" s="44">
        <f t="shared" si="35"/>
        <v>297403853.36000001</v>
      </c>
    </row>
    <row r="293" spans="2:20" outlineLevel="2" x14ac:dyDescent="0.25">
      <c r="B293" s="41" t="s">
        <v>34</v>
      </c>
      <c r="C293" s="90">
        <v>51772593</v>
      </c>
      <c r="D293" s="42" t="s">
        <v>490</v>
      </c>
      <c r="E293" s="43">
        <v>0</v>
      </c>
      <c r="F293" s="43">
        <v>71205</v>
      </c>
      <c r="G293" s="43">
        <v>0</v>
      </c>
      <c r="H293" s="43">
        <f t="shared" si="36"/>
        <v>71205</v>
      </c>
      <c r="I293" s="43">
        <v>0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4">
        <f>SUM(H293:P293)</f>
        <v>71205</v>
      </c>
    </row>
    <row r="294" spans="2:20" outlineLevel="2" x14ac:dyDescent="0.25">
      <c r="B294" s="41" t="s">
        <v>34</v>
      </c>
      <c r="C294" s="90">
        <v>1053013115</v>
      </c>
      <c r="D294" s="42" t="s">
        <v>491</v>
      </c>
      <c r="E294" s="43">
        <v>0</v>
      </c>
      <c r="F294" s="43">
        <v>93500</v>
      </c>
      <c r="G294" s="43">
        <v>0</v>
      </c>
      <c r="H294" s="43">
        <f t="shared" si="36"/>
        <v>93500</v>
      </c>
      <c r="I294" s="43">
        <v>0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>
        <v>0</v>
      </c>
      <c r="P294" s="43">
        <v>0</v>
      </c>
      <c r="Q294" s="44">
        <f t="shared" ref="Q294:Q297" si="37">SUM(H294:P294)</f>
        <v>93500</v>
      </c>
    </row>
    <row r="295" spans="2:20" outlineLevel="2" x14ac:dyDescent="0.25">
      <c r="B295" s="41" t="s">
        <v>34</v>
      </c>
      <c r="C295" s="90">
        <v>1245083494</v>
      </c>
      <c r="D295" s="42" t="s">
        <v>492</v>
      </c>
      <c r="E295" s="43">
        <v>0</v>
      </c>
      <c r="F295" s="43">
        <v>22010306.460000001</v>
      </c>
      <c r="G295" s="43">
        <v>0</v>
      </c>
      <c r="H295" s="43">
        <f t="shared" si="36"/>
        <v>22010306.460000001</v>
      </c>
      <c r="I295" s="43">
        <v>0</v>
      </c>
      <c r="J295" s="43">
        <v>0</v>
      </c>
      <c r="K295" s="43">
        <v>0</v>
      </c>
      <c r="L295" s="43">
        <v>0</v>
      </c>
      <c r="M295" s="43">
        <v>0</v>
      </c>
      <c r="N295" s="43">
        <v>0</v>
      </c>
      <c r="O295" s="43">
        <v>0</v>
      </c>
      <c r="P295" s="43">
        <v>0</v>
      </c>
      <c r="Q295" s="44">
        <f t="shared" si="37"/>
        <v>22010306.460000001</v>
      </c>
    </row>
    <row r="296" spans="2:20" outlineLevel="2" x14ac:dyDescent="0.25">
      <c r="B296" s="41" t="s">
        <v>34</v>
      </c>
      <c r="C296" s="90">
        <v>25042210134102</v>
      </c>
      <c r="D296" s="42" t="s">
        <v>493</v>
      </c>
      <c r="E296" s="43">
        <v>0</v>
      </c>
      <c r="F296" s="43">
        <v>341323.64</v>
      </c>
      <c r="G296" s="43">
        <v>0</v>
      </c>
      <c r="H296" s="43">
        <f t="shared" si="36"/>
        <v>341323.64</v>
      </c>
      <c r="I296" s="43">
        <v>0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>
        <v>0</v>
      </c>
      <c r="P296" s="43">
        <v>0</v>
      </c>
      <c r="Q296" s="44">
        <f t="shared" si="37"/>
        <v>341323.64</v>
      </c>
    </row>
    <row r="297" spans="2:20" ht="12" outlineLevel="2" thickBot="1" x14ac:dyDescent="0.3">
      <c r="B297" s="41" t="s">
        <v>34</v>
      </c>
      <c r="C297" s="90">
        <v>25045010116661</v>
      </c>
      <c r="D297" s="42" t="s">
        <v>494</v>
      </c>
      <c r="E297" s="43">
        <v>0</v>
      </c>
      <c r="F297" s="43">
        <v>17173349.239999998</v>
      </c>
      <c r="G297" s="43">
        <v>0</v>
      </c>
      <c r="H297" s="43">
        <f t="shared" si="36"/>
        <v>17173349.239999998</v>
      </c>
      <c r="I297" s="43">
        <v>0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>
        <v>0</v>
      </c>
      <c r="P297" s="43">
        <v>0</v>
      </c>
      <c r="Q297" s="44">
        <f t="shared" si="37"/>
        <v>17173349.239999998</v>
      </c>
    </row>
    <row r="298" spans="2:20" ht="12" outlineLevel="1" thickBot="1" x14ac:dyDescent="0.3">
      <c r="B298" s="48" t="s">
        <v>58</v>
      </c>
      <c r="C298" s="99"/>
      <c r="D298" s="100"/>
      <c r="E298" s="101">
        <f t="shared" ref="E298:Q298" si="38">SUBTOTAL(9,E263:E297)</f>
        <v>189417</v>
      </c>
      <c r="F298" s="101">
        <f t="shared" si="38"/>
        <v>4701438037.0699997</v>
      </c>
      <c r="G298" s="101">
        <f t="shared" si="38"/>
        <v>28471819112</v>
      </c>
      <c r="H298" s="101">
        <f t="shared" si="38"/>
        <v>33173257149.07</v>
      </c>
      <c r="I298" s="101">
        <f t="shared" si="38"/>
        <v>12948447657.9</v>
      </c>
      <c r="J298" s="101">
        <f t="shared" si="38"/>
        <v>7904278771</v>
      </c>
      <c r="K298" s="101">
        <f t="shared" si="38"/>
        <v>6904492371.6300001</v>
      </c>
      <c r="L298" s="101">
        <f t="shared" si="38"/>
        <v>14553969787.119999</v>
      </c>
      <c r="M298" s="101">
        <f t="shared" si="38"/>
        <v>19965229124.439999</v>
      </c>
      <c r="N298" s="101">
        <f t="shared" si="38"/>
        <v>14104458663.160002</v>
      </c>
      <c r="O298" s="101">
        <f t="shared" si="38"/>
        <v>-6649291872.7900009</v>
      </c>
      <c r="P298" s="101">
        <f t="shared" si="38"/>
        <v>-2995622794</v>
      </c>
      <c r="Q298" s="102">
        <f t="shared" si="38"/>
        <v>99909218857.530014</v>
      </c>
    </row>
    <row r="299" spans="2:20" ht="12" thickBot="1" x14ac:dyDescent="0.3">
      <c r="B299" s="48" t="s">
        <v>63</v>
      </c>
      <c r="C299" s="99"/>
      <c r="D299" s="100"/>
      <c r="E299" s="101">
        <f t="shared" ref="E299:Q299" si="39">SUBTOTAL(9,E7:E297)</f>
        <v>353900</v>
      </c>
      <c r="F299" s="101">
        <f t="shared" si="39"/>
        <v>6711319462.1199999</v>
      </c>
      <c r="G299" s="101">
        <f t="shared" si="39"/>
        <v>43431789329.199997</v>
      </c>
      <c r="H299" s="101">
        <f t="shared" si="39"/>
        <v>50143108791.319992</v>
      </c>
      <c r="I299" s="101">
        <f t="shared" si="39"/>
        <v>21377891294.900002</v>
      </c>
      <c r="J299" s="101">
        <f t="shared" si="39"/>
        <v>13516575580</v>
      </c>
      <c r="K299" s="101">
        <f t="shared" si="39"/>
        <v>11413714211.629999</v>
      </c>
      <c r="L299" s="101">
        <f t="shared" si="39"/>
        <v>26886255663.419998</v>
      </c>
      <c r="M299" s="101">
        <f t="shared" si="39"/>
        <v>32143455032.370007</v>
      </c>
      <c r="N299" s="101">
        <f t="shared" si="39"/>
        <v>134225455086.46004</v>
      </c>
      <c r="O299" s="101">
        <f t="shared" si="39"/>
        <v>-6649291872.7900009</v>
      </c>
      <c r="P299" s="101">
        <f t="shared" si="39"/>
        <v>-7713164652.079999</v>
      </c>
      <c r="Q299" s="102">
        <f t="shared" si="39"/>
        <v>275343999135.23004</v>
      </c>
    </row>
    <row r="300" spans="2:20" x14ac:dyDescent="0.25">
      <c r="B300" s="106"/>
      <c r="C300" s="107"/>
      <c r="D300" s="106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</row>
    <row r="301" spans="2:20" x14ac:dyDescent="0.25">
      <c r="B301" s="106"/>
      <c r="C301" s="107"/>
      <c r="D301" s="106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</row>
    <row r="302" spans="2:20" x14ac:dyDescent="0.25">
      <c r="B302" s="37" t="s">
        <v>68</v>
      </c>
      <c r="C302" s="92"/>
      <c r="D302" s="49"/>
      <c r="E302" s="50"/>
      <c r="F302" s="50"/>
      <c r="G302" s="50"/>
      <c r="H302" s="50"/>
      <c r="K302" s="50"/>
      <c r="L302" s="50"/>
      <c r="M302" s="50"/>
      <c r="N302" s="50"/>
      <c r="O302" s="50"/>
      <c r="P302" s="50"/>
      <c r="Q302" s="50"/>
      <c r="T302" s="104"/>
    </row>
    <row r="303" spans="2:20" ht="12" thickBot="1" x14ac:dyDescent="0.3">
      <c r="B303" s="37"/>
      <c r="C303" s="92"/>
      <c r="D303" s="49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</row>
    <row r="304" spans="2:20" ht="23.25" thickBot="1" x14ac:dyDescent="0.3">
      <c r="B304" s="52" t="s">
        <v>69</v>
      </c>
      <c r="C304" s="93"/>
      <c r="D304" s="53"/>
      <c r="E304" s="33" t="s">
        <v>6</v>
      </c>
      <c r="F304" s="34" t="s">
        <v>7</v>
      </c>
      <c r="G304" s="34" t="s">
        <v>8</v>
      </c>
      <c r="H304" s="34" t="s">
        <v>9</v>
      </c>
      <c r="I304" s="35" t="s">
        <v>10</v>
      </c>
      <c r="J304" s="34" t="s">
        <v>11</v>
      </c>
      <c r="K304" s="34" t="s">
        <v>12</v>
      </c>
      <c r="L304" s="34" t="s">
        <v>13</v>
      </c>
      <c r="M304" s="34" t="s">
        <v>14</v>
      </c>
      <c r="N304" s="36" t="s">
        <v>15</v>
      </c>
      <c r="O304" s="34" t="s">
        <v>16</v>
      </c>
      <c r="P304" s="34" t="s">
        <v>17</v>
      </c>
      <c r="Q304" s="34" t="s">
        <v>53</v>
      </c>
    </row>
    <row r="305" spans="2:18" x14ac:dyDescent="0.25">
      <c r="B305" s="54" t="s">
        <v>70</v>
      </c>
      <c r="C305" s="94"/>
      <c r="D305" s="55"/>
      <c r="E305" s="56">
        <v>0</v>
      </c>
      <c r="F305" s="43">
        <v>0</v>
      </c>
      <c r="G305" s="43">
        <v>0</v>
      </c>
      <c r="H305" s="43">
        <v>0</v>
      </c>
      <c r="I305" s="43">
        <v>0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4">
        <f>SUM(H305:P305)</f>
        <v>0</v>
      </c>
    </row>
    <row r="306" spans="2:18" x14ac:dyDescent="0.25">
      <c r="B306" s="54" t="s">
        <v>479</v>
      </c>
      <c r="C306" s="94"/>
      <c r="D306" s="55"/>
      <c r="E306" s="56">
        <v>0</v>
      </c>
      <c r="F306" s="43">
        <v>0</v>
      </c>
      <c r="G306" s="43">
        <v>0</v>
      </c>
      <c r="H306" s="43">
        <v>0</v>
      </c>
      <c r="I306" s="43">
        <v>73552587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4">
        <f t="shared" ref="Q306:Q307" si="40">SUM(H306:P306)</f>
        <v>73552587</v>
      </c>
    </row>
    <row r="307" spans="2:18" x14ac:dyDescent="0.25">
      <c r="B307" s="54" t="s">
        <v>71</v>
      </c>
      <c r="C307" s="94"/>
      <c r="D307" s="55"/>
      <c r="E307" s="56">
        <v>0</v>
      </c>
      <c r="F307" s="43">
        <v>0</v>
      </c>
      <c r="G307" s="43">
        <v>0</v>
      </c>
      <c r="H307" s="43">
        <v>0</v>
      </c>
      <c r="I307" s="43">
        <v>54393240.399999999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4">
        <f t="shared" si="40"/>
        <v>54393240.399999999</v>
      </c>
    </row>
    <row r="308" spans="2:18" x14ac:dyDescent="0.25">
      <c r="B308" s="54" t="s">
        <v>72</v>
      </c>
      <c r="C308" s="94"/>
      <c r="D308" s="55"/>
      <c r="E308" s="56">
        <v>0</v>
      </c>
      <c r="F308" s="43">
        <v>0</v>
      </c>
      <c r="G308" s="43">
        <v>0</v>
      </c>
      <c r="H308" s="43">
        <v>0</v>
      </c>
      <c r="I308" s="43">
        <v>15321540.6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4">
        <f>SUM(H308:P308)</f>
        <v>15321540.6</v>
      </c>
    </row>
    <row r="309" spans="2:18" x14ac:dyDescent="0.25">
      <c r="B309" s="54" t="s">
        <v>73</v>
      </c>
      <c r="C309" s="94"/>
      <c r="D309" s="55"/>
      <c r="E309" s="56">
        <v>0</v>
      </c>
      <c r="F309" s="43">
        <v>0</v>
      </c>
      <c r="G309" s="43">
        <v>0</v>
      </c>
      <c r="H309" s="43">
        <v>0</v>
      </c>
      <c r="I309" s="43">
        <v>2525189041.6800003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4">
        <f>SUM(H309:P309)</f>
        <v>2525189041.6800003</v>
      </c>
    </row>
    <row r="310" spans="2:18" ht="12" thickBot="1" x14ac:dyDescent="0.3">
      <c r="B310" s="54" t="s">
        <v>74</v>
      </c>
      <c r="C310" s="94"/>
      <c r="D310" s="55"/>
      <c r="E310" s="56">
        <v>0</v>
      </c>
      <c r="F310" s="43">
        <v>0</v>
      </c>
      <c r="G310" s="43">
        <v>0</v>
      </c>
      <c r="H310" s="43">
        <v>0</v>
      </c>
      <c r="I310" s="43">
        <v>0</v>
      </c>
      <c r="J310" s="43">
        <v>0</v>
      </c>
      <c r="K310" s="43">
        <v>0</v>
      </c>
      <c r="L310" s="43">
        <v>0</v>
      </c>
      <c r="M310" s="43">
        <v>0</v>
      </c>
      <c r="N310" s="43">
        <v>4860131220.5599995</v>
      </c>
      <c r="O310" s="43">
        <v>0</v>
      </c>
      <c r="P310" s="43">
        <v>0</v>
      </c>
      <c r="Q310" s="44">
        <f>SUM(H310:P310)</f>
        <v>4860131220.5599995</v>
      </c>
    </row>
    <row r="311" spans="2:18" s="37" customFormat="1" ht="12" thickBot="1" x14ac:dyDescent="0.3">
      <c r="B311" s="48" t="s">
        <v>75</v>
      </c>
      <c r="C311" s="99"/>
      <c r="D311" s="105"/>
      <c r="E311" s="101">
        <f t="shared" ref="E311:M311" si="41">SUM(E305:E310)</f>
        <v>0</v>
      </c>
      <c r="F311" s="101">
        <f t="shared" si="41"/>
        <v>0</v>
      </c>
      <c r="G311" s="101">
        <f t="shared" si="41"/>
        <v>0</v>
      </c>
      <c r="H311" s="101">
        <f t="shared" si="41"/>
        <v>0</v>
      </c>
      <c r="I311" s="101">
        <f t="shared" si="41"/>
        <v>2668456409.6800003</v>
      </c>
      <c r="J311" s="101">
        <f t="shared" si="41"/>
        <v>0</v>
      </c>
      <c r="K311" s="101">
        <f t="shared" si="41"/>
        <v>0</v>
      </c>
      <c r="L311" s="101">
        <f t="shared" si="41"/>
        <v>0</v>
      </c>
      <c r="M311" s="101">
        <f t="shared" si="41"/>
        <v>0</v>
      </c>
      <c r="N311" s="101">
        <f>SUM(N305:N310)</f>
        <v>4860131220.5599995</v>
      </c>
      <c r="O311" s="101">
        <f t="shared" ref="O311:P311" si="42">SUM(O305:O310)</f>
        <v>0</v>
      </c>
      <c r="P311" s="101">
        <f t="shared" si="42"/>
        <v>0</v>
      </c>
      <c r="Q311" s="102">
        <f>SUM(Q305:Q310)</f>
        <v>7528587630.2399998</v>
      </c>
      <c r="R311" s="71"/>
    </row>
    <row r="312" spans="2:18" ht="12" thickBot="1" x14ac:dyDescent="0.3"/>
    <row r="313" spans="2:18" ht="12" thickBot="1" x14ac:dyDescent="0.3">
      <c r="B313" s="48" t="s">
        <v>76</v>
      </c>
      <c r="C313" s="96"/>
      <c r="D313" s="62"/>
      <c r="E313" s="63">
        <f>+E311+E299</f>
        <v>353900</v>
      </c>
      <c r="F313" s="63">
        <f t="shared" ref="F313:Q313" si="43">+F311+F299</f>
        <v>6711319462.1199999</v>
      </c>
      <c r="G313" s="63">
        <f t="shared" si="43"/>
        <v>43431789329.199997</v>
      </c>
      <c r="H313" s="63">
        <f t="shared" si="43"/>
        <v>50143108791.319992</v>
      </c>
      <c r="I313" s="63">
        <f t="shared" si="43"/>
        <v>24046347704.580002</v>
      </c>
      <c r="J313" s="63">
        <f t="shared" si="43"/>
        <v>13516575580</v>
      </c>
      <c r="K313" s="63">
        <f t="shared" si="43"/>
        <v>11413714211.629999</v>
      </c>
      <c r="L313" s="63">
        <f t="shared" si="43"/>
        <v>26886255663.419998</v>
      </c>
      <c r="M313" s="63">
        <f t="shared" si="43"/>
        <v>32143455032.370007</v>
      </c>
      <c r="N313" s="63">
        <f t="shared" si="43"/>
        <v>139085586307.02005</v>
      </c>
      <c r="O313" s="63">
        <f t="shared" si="43"/>
        <v>-6649291872.7900009</v>
      </c>
      <c r="P313" s="63">
        <f t="shared" si="43"/>
        <v>-7713164652.079999</v>
      </c>
      <c r="Q313" s="103">
        <f t="shared" si="43"/>
        <v>282872586765.47003</v>
      </c>
    </row>
    <row r="314" spans="2:18" x14ac:dyDescent="0.25">
      <c r="B314" s="49"/>
      <c r="C314" s="92"/>
      <c r="D314" s="49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</row>
    <row r="315" spans="2:18" x14ac:dyDescent="0.25">
      <c r="B315" s="49"/>
      <c r="C315" s="92"/>
      <c r="D315" s="49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</row>
    <row r="316" spans="2:18" x14ac:dyDescent="0.25">
      <c r="B316" s="49"/>
      <c r="C316" s="92"/>
      <c r="D316" s="49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</row>
    <row r="317" spans="2:18" x14ac:dyDescent="0.2">
      <c r="B317" s="57"/>
    </row>
    <row r="318" spans="2:18" s="58" customFormat="1" ht="15" x14ac:dyDescent="0.25">
      <c r="B318" s="118" t="s">
        <v>66</v>
      </c>
      <c r="C318" s="118"/>
      <c r="E318" s="59"/>
      <c r="F318" s="59"/>
      <c r="G318" s="59"/>
      <c r="H318" s="59"/>
      <c r="Q318" s="59"/>
      <c r="R318" s="72"/>
    </row>
    <row r="319" spans="2:18" s="58" customFormat="1" ht="15" x14ac:dyDescent="0.25">
      <c r="B319" s="60" t="s">
        <v>65</v>
      </c>
      <c r="C319" s="97"/>
      <c r="E319" s="59"/>
      <c r="F319" s="59"/>
      <c r="G319" s="59"/>
      <c r="H319" s="59"/>
      <c r="Q319" s="59"/>
      <c r="R319" s="72"/>
    </row>
    <row r="320" spans="2:18" s="58" customFormat="1" ht="15" x14ac:dyDescent="0.25">
      <c r="B320" s="60" t="s">
        <v>61</v>
      </c>
      <c r="C320" s="97"/>
      <c r="E320" s="59"/>
      <c r="F320" s="59"/>
      <c r="G320" s="59"/>
      <c r="H320" s="59"/>
      <c r="R320" s="72"/>
    </row>
    <row r="321" spans="2:18" s="58" customFormat="1" ht="15" x14ac:dyDescent="0.25">
      <c r="B321" s="60"/>
      <c r="C321" s="97"/>
      <c r="E321" s="59"/>
      <c r="F321" s="59"/>
      <c r="G321" s="59"/>
      <c r="H321" s="59"/>
      <c r="R321" s="72"/>
    </row>
    <row r="322" spans="2:18" s="58" customFormat="1" ht="15" x14ac:dyDescent="0.25">
      <c r="B322" s="60"/>
      <c r="C322" s="97"/>
      <c r="E322" s="59"/>
      <c r="F322" s="59"/>
      <c r="G322" s="59"/>
      <c r="H322" s="59"/>
      <c r="M322" s="59"/>
      <c r="R322" s="72"/>
    </row>
    <row r="323" spans="2:18" s="58" customFormat="1" ht="15" x14ac:dyDescent="0.25">
      <c r="B323" s="61" t="s">
        <v>62</v>
      </c>
      <c r="C323" s="97"/>
      <c r="E323" s="59"/>
      <c r="F323" s="59"/>
      <c r="G323" s="59"/>
      <c r="H323" s="59"/>
      <c r="M323" s="59"/>
      <c r="R323" s="72"/>
    </row>
    <row r="324" spans="2:18" s="58" customFormat="1" ht="15" x14ac:dyDescent="0.25">
      <c r="B324" s="60" t="s">
        <v>64</v>
      </c>
      <c r="C324" s="97"/>
      <c r="E324" s="59"/>
      <c r="F324" s="59"/>
      <c r="G324" s="59"/>
      <c r="H324" s="59"/>
      <c r="M324" s="59"/>
      <c r="R324" s="72"/>
    </row>
    <row r="325" spans="2:18" s="58" customFormat="1" ht="15" x14ac:dyDescent="0.25">
      <c r="B325" s="60" t="s">
        <v>61</v>
      </c>
      <c r="C325" s="97"/>
      <c r="E325" s="59"/>
      <c r="F325" s="59"/>
      <c r="G325" s="59"/>
      <c r="H325" s="59"/>
      <c r="R325" s="72"/>
    </row>
    <row r="326" spans="2:18" s="58" customFormat="1" ht="15" x14ac:dyDescent="0.25">
      <c r="B326" s="60"/>
      <c r="C326" s="98"/>
      <c r="E326" s="59"/>
      <c r="F326" s="59"/>
      <c r="G326" s="59"/>
      <c r="H326" s="59"/>
      <c r="R326" s="72"/>
    </row>
    <row r="327" spans="2:18" s="58" customFormat="1" ht="15" x14ac:dyDescent="0.25">
      <c r="B327" s="60"/>
      <c r="C327" s="98"/>
      <c r="E327" s="59"/>
      <c r="F327" s="59"/>
      <c r="G327" s="59"/>
      <c r="H327" s="59"/>
      <c r="R327" s="72"/>
    </row>
  </sheetData>
  <mergeCells count="1">
    <mergeCell ref="B318:C318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I359"/>
  <sheetViews>
    <sheetView showGridLines="0" workbookViewId="0">
      <selection activeCell="B35" sqref="B35:C35"/>
    </sheetView>
  </sheetViews>
  <sheetFormatPr baseColWidth="10" defaultRowHeight="15" outlineLevelRow="2" x14ac:dyDescent="0.25"/>
  <cols>
    <col min="1" max="1" width="6.7109375" style="2" customWidth="1"/>
    <col min="2" max="2" width="28.28515625" style="2" customWidth="1"/>
    <col min="3" max="3" width="15.5703125" style="76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75" t="s">
        <v>280</v>
      </c>
    </row>
    <row r="3" spans="2:7" x14ac:dyDescent="0.25">
      <c r="C3" s="75" t="s">
        <v>495</v>
      </c>
      <c r="D3" s="15"/>
    </row>
    <row r="4" spans="2:7" ht="15.75" thickBot="1" x14ac:dyDescent="0.3"/>
    <row r="5" spans="2:7" ht="21.75" customHeight="1" thickBot="1" x14ac:dyDescent="0.3">
      <c r="B5" s="16" t="s">
        <v>3</v>
      </c>
      <c r="C5" s="77" t="s">
        <v>4</v>
      </c>
      <c r="D5" s="17" t="s">
        <v>5</v>
      </c>
      <c r="E5" s="25" t="s">
        <v>496</v>
      </c>
      <c r="F5" s="66" t="s">
        <v>497</v>
      </c>
      <c r="G5" s="18" t="s">
        <v>279</v>
      </c>
    </row>
    <row r="6" spans="2:7" outlineLevel="2" x14ac:dyDescent="0.25">
      <c r="B6" s="11" t="s">
        <v>19</v>
      </c>
      <c r="C6" s="78">
        <v>860002180</v>
      </c>
      <c r="D6" s="12" t="s">
        <v>304</v>
      </c>
      <c r="E6" s="13">
        <v>110674155</v>
      </c>
      <c r="F6" s="13">
        <v>181019121</v>
      </c>
      <c r="G6" s="14">
        <f>+F6-E6</f>
        <v>70344966</v>
      </c>
    </row>
    <row r="7" spans="2:7" outlineLevel="2" x14ac:dyDescent="0.25">
      <c r="B7" s="5" t="s">
        <v>19</v>
      </c>
      <c r="C7" s="79">
        <v>860002184</v>
      </c>
      <c r="D7" s="6" t="s">
        <v>305</v>
      </c>
      <c r="E7" s="7">
        <v>37308348</v>
      </c>
      <c r="F7" s="7">
        <v>44175120</v>
      </c>
      <c r="G7" s="14">
        <f t="shared" ref="G7:G69" si="0">+F7-E7</f>
        <v>6866772</v>
      </c>
    </row>
    <row r="8" spans="2:7" outlineLevel="2" x14ac:dyDescent="0.25">
      <c r="B8" s="5" t="s">
        <v>19</v>
      </c>
      <c r="C8" s="79">
        <v>860002400</v>
      </c>
      <c r="D8" s="6" t="s">
        <v>306</v>
      </c>
      <c r="E8" s="7">
        <v>930358805.90999997</v>
      </c>
      <c r="F8" s="7">
        <v>1067863301.9099998</v>
      </c>
      <c r="G8" s="14">
        <f t="shared" si="0"/>
        <v>137504495.99999988</v>
      </c>
    </row>
    <row r="9" spans="2:7" outlineLevel="2" x14ac:dyDescent="0.25">
      <c r="B9" s="5" t="s">
        <v>19</v>
      </c>
      <c r="C9" s="79">
        <v>860002503</v>
      </c>
      <c r="D9" s="6" t="s">
        <v>307</v>
      </c>
      <c r="E9" s="7">
        <v>23161210.039999999</v>
      </c>
      <c r="F9" s="7">
        <v>0</v>
      </c>
      <c r="G9" s="14">
        <f t="shared" si="0"/>
        <v>-23161210.039999999</v>
      </c>
    </row>
    <row r="10" spans="2:7" outlineLevel="2" x14ac:dyDescent="0.25">
      <c r="B10" s="5" t="s">
        <v>19</v>
      </c>
      <c r="C10" s="79">
        <v>860009578</v>
      </c>
      <c r="D10" s="6" t="s">
        <v>308</v>
      </c>
      <c r="E10" s="7">
        <v>279276434.36000001</v>
      </c>
      <c r="F10" s="7">
        <v>191968470.75999999</v>
      </c>
      <c r="G10" s="14">
        <f t="shared" si="0"/>
        <v>-87307963.600000024</v>
      </c>
    </row>
    <row r="11" spans="2:7" outlineLevel="2" x14ac:dyDescent="0.25">
      <c r="B11" s="5" t="s">
        <v>19</v>
      </c>
      <c r="C11" s="79">
        <v>860028415</v>
      </c>
      <c r="D11" s="6" t="s">
        <v>309</v>
      </c>
      <c r="E11" s="7">
        <v>29000198.199999999</v>
      </c>
      <c r="F11" s="7">
        <v>8371577</v>
      </c>
      <c r="G11" s="14">
        <f t="shared" si="0"/>
        <v>-20628621.199999999</v>
      </c>
    </row>
    <row r="12" spans="2:7" outlineLevel="2" x14ac:dyDescent="0.25">
      <c r="B12" s="5" t="s">
        <v>19</v>
      </c>
      <c r="C12" s="79">
        <v>860037013</v>
      </c>
      <c r="D12" s="6" t="s">
        <v>310</v>
      </c>
      <c r="E12" s="7">
        <v>1855210340.1300001</v>
      </c>
      <c r="F12" s="7">
        <v>2532743222.0699997</v>
      </c>
      <c r="G12" s="14">
        <f t="shared" si="0"/>
        <v>677532881.93999958</v>
      </c>
    </row>
    <row r="13" spans="2:7" outlineLevel="2" x14ac:dyDescent="0.25">
      <c r="B13" s="5" t="s">
        <v>19</v>
      </c>
      <c r="C13" s="79">
        <v>860039988</v>
      </c>
      <c r="D13" s="6" t="s">
        <v>498</v>
      </c>
      <c r="E13" s="7">
        <v>58916527</v>
      </c>
      <c r="F13" s="7">
        <v>53882657</v>
      </c>
      <c r="G13" s="14">
        <f t="shared" si="0"/>
        <v>-5033870</v>
      </c>
    </row>
    <row r="14" spans="2:7" outlineLevel="2" x14ac:dyDescent="0.25">
      <c r="B14" s="5" t="s">
        <v>19</v>
      </c>
      <c r="C14" s="79">
        <v>860524654</v>
      </c>
      <c r="D14" s="6" t="s">
        <v>311</v>
      </c>
      <c r="E14" s="7">
        <v>3067338</v>
      </c>
      <c r="F14" s="7">
        <v>10860370.76</v>
      </c>
      <c r="G14" s="14">
        <f t="shared" si="0"/>
        <v>7793032.7599999998</v>
      </c>
    </row>
    <row r="15" spans="2:7" outlineLevel="2" x14ac:dyDescent="0.25">
      <c r="B15" s="5" t="s">
        <v>19</v>
      </c>
      <c r="C15" s="79">
        <v>890903407</v>
      </c>
      <c r="D15" s="6" t="s">
        <v>312</v>
      </c>
      <c r="E15" s="7">
        <v>139466231</v>
      </c>
      <c r="F15" s="7">
        <v>275670981.75999999</v>
      </c>
      <c r="G15" s="14">
        <f t="shared" si="0"/>
        <v>136204750.75999999</v>
      </c>
    </row>
    <row r="16" spans="2:7" outlineLevel="2" x14ac:dyDescent="0.25">
      <c r="B16" s="5" t="s">
        <v>19</v>
      </c>
      <c r="C16" s="79">
        <v>891700037</v>
      </c>
      <c r="D16" s="6" t="s">
        <v>313</v>
      </c>
      <c r="E16" s="7">
        <v>55439134</v>
      </c>
      <c r="F16" s="7">
        <v>0</v>
      </c>
      <c r="G16" s="14">
        <f t="shared" si="0"/>
        <v>-55439134</v>
      </c>
    </row>
    <row r="17" spans="2:7" outlineLevel="2" x14ac:dyDescent="0.25">
      <c r="B17" s="5" t="s">
        <v>19</v>
      </c>
      <c r="C17" s="79">
        <v>901037916</v>
      </c>
      <c r="D17" s="6" t="s">
        <v>499</v>
      </c>
      <c r="E17" s="7">
        <v>6043197195.5200014</v>
      </c>
      <c r="F17" s="7">
        <v>9647424620.4699993</v>
      </c>
      <c r="G17" s="14">
        <f t="shared" si="0"/>
        <v>3604227424.9499979</v>
      </c>
    </row>
    <row r="18" spans="2:7" ht="15.75" outlineLevel="2" thickBot="1" x14ac:dyDescent="0.3">
      <c r="B18" s="8" t="s">
        <v>19</v>
      </c>
      <c r="C18" s="80">
        <v>1233525458</v>
      </c>
      <c r="D18" s="9" t="s">
        <v>301</v>
      </c>
      <c r="E18" s="10">
        <v>0</v>
      </c>
      <c r="F18" s="10">
        <v>184138.88</v>
      </c>
      <c r="G18" s="73">
        <f t="shared" si="0"/>
        <v>184138.88</v>
      </c>
    </row>
    <row r="19" spans="2:7" ht="15.75" outlineLevel="1" thickBot="1" x14ac:dyDescent="0.3">
      <c r="B19" s="26" t="s">
        <v>41</v>
      </c>
      <c r="C19" s="83"/>
      <c r="D19" s="21"/>
      <c r="E19" s="22">
        <f>SUBTOTAL(9,E6:E18)</f>
        <v>9565075917.1600018</v>
      </c>
      <c r="F19" s="22">
        <f>SUBTOTAL(9,F6:F18)</f>
        <v>14014163581.609999</v>
      </c>
      <c r="G19" s="74">
        <f>SUBTOTAL(9,G6:G18)</f>
        <v>4449087664.4499979</v>
      </c>
    </row>
    <row r="20" spans="2:7" outlineLevel="2" x14ac:dyDescent="0.25">
      <c r="B20" s="11" t="s">
        <v>20</v>
      </c>
      <c r="C20" s="78">
        <v>800226175</v>
      </c>
      <c r="D20" s="12" t="s">
        <v>314</v>
      </c>
      <c r="E20" s="13">
        <v>11470324.620000001</v>
      </c>
      <c r="F20" s="13">
        <v>2428501</v>
      </c>
      <c r="G20" s="14">
        <f t="shared" si="0"/>
        <v>-9041823.620000001</v>
      </c>
    </row>
    <row r="21" spans="2:7" outlineLevel="2" x14ac:dyDescent="0.25">
      <c r="B21" s="8" t="s">
        <v>20</v>
      </c>
      <c r="C21" s="80">
        <v>830008686</v>
      </c>
      <c r="D21" s="9" t="s">
        <v>315</v>
      </c>
      <c r="E21" s="10">
        <v>16584697</v>
      </c>
      <c r="F21" s="10">
        <v>19277084</v>
      </c>
      <c r="G21" s="73">
        <f t="shared" si="0"/>
        <v>2692387</v>
      </c>
    </row>
    <row r="22" spans="2:7" outlineLevel="2" x14ac:dyDescent="0.25">
      <c r="B22" s="11" t="s">
        <v>20</v>
      </c>
      <c r="C22" s="78">
        <v>860002180</v>
      </c>
      <c r="D22" s="12" t="s">
        <v>304</v>
      </c>
      <c r="E22" s="13">
        <v>12544309</v>
      </c>
      <c r="F22" s="13">
        <v>12480609</v>
      </c>
      <c r="G22" s="14">
        <f t="shared" si="0"/>
        <v>-63700</v>
      </c>
    </row>
    <row r="23" spans="2:7" outlineLevel="2" x14ac:dyDescent="0.25">
      <c r="B23" s="5" t="s">
        <v>20</v>
      </c>
      <c r="C23" s="79">
        <v>860002183</v>
      </c>
      <c r="D23" s="6" t="s">
        <v>316</v>
      </c>
      <c r="E23" s="7">
        <v>104628402.59</v>
      </c>
      <c r="F23" s="7">
        <v>160148344.59</v>
      </c>
      <c r="G23" s="14">
        <f t="shared" si="0"/>
        <v>55519942</v>
      </c>
    </row>
    <row r="24" spans="2:7" outlineLevel="2" x14ac:dyDescent="0.25">
      <c r="B24" s="5" t="s">
        <v>20</v>
      </c>
      <c r="C24" s="79">
        <v>860002503</v>
      </c>
      <c r="D24" s="6" t="s">
        <v>307</v>
      </c>
      <c r="E24" s="7">
        <v>12608242</v>
      </c>
      <c r="F24" s="7">
        <v>16262407</v>
      </c>
      <c r="G24" s="14">
        <f t="shared" si="0"/>
        <v>3654165</v>
      </c>
    </row>
    <row r="25" spans="2:7" outlineLevel="2" x14ac:dyDescent="0.25">
      <c r="B25" s="5" t="s">
        <v>20</v>
      </c>
      <c r="C25" s="79">
        <v>860008645</v>
      </c>
      <c r="D25" s="6" t="s">
        <v>317</v>
      </c>
      <c r="E25" s="7">
        <v>5174155</v>
      </c>
      <c r="F25" s="7">
        <v>0</v>
      </c>
      <c r="G25" s="14">
        <f t="shared" si="0"/>
        <v>-5174155</v>
      </c>
    </row>
    <row r="26" spans="2:7" outlineLevel="2" x14ac:dyDescent="0.25">
      <c r="B26" s="5" t="s">
        <v>20</v>
      </c>
      <c r="C26" s="79">
        <v>860009174</v>
      </c>
      <c r="D26" s="6" t="s">
        <v>318</v>
      </c>
      <c r="E26" s="7">
        <v>3875136</v>
      </c>
      <c r="F26" s="7">
        <v>6480447</v>
      </c>
      <c r="G26" s="14">
        <f t="shared" si="0"/>
        <v>2605311</v>
      </c>
    </row>
    <row r="27" spans="2:7" outlineLevel="2" x14ac:dyDescent="0.25">
      <c r="B27" s="5" t="s">
        <v>20</v>
      </c>
      <c r="C27" s="79">
        <v>860011153</v>
      </c>
      <c r="D27" s="6" t="s">
        <v>319</v>
      </c>
      <c r="E27" s="7">
        <v>7889658</v>
      </c>
      <c r="F27" s="7">
        <v>13088283.4</v>
      </c>
      <c r="G27" s="14">
        <f t="shared" si="0"/>
        <v>5198625.4000000004</v>
      </c>
    </row>
    <row r="28" spans="2:7" ht="15.75" outlineLevel="2" thickBot="1" x14ac:dyDescent="0.3">
      <c r="B28" s="5" t="s">
        <v>20</v>
      </c>
      <c r="C28" s="79">
        <v>890903790</v>
      </c>
      <c r="D28" s="6" t="s">
        <v>320</v>
      </c>
      <c r="E28" s="7">
        <v>195154912</v>
      </c>
      <c r="F28" s="7">
        <v>412155632</v>
      </c>
      <c r="G28" s="14">
        <f t="shared" si="0"/>
        <v>217000720</v>
      </c>
    </row>
    <row r="29" spans="2:7" ht="15.75" outlineLevel="1" thickBot="1" x14ac:dyDescent="0.3">
      <c r="B29" s="26" t="s">
        <v>42</v>
      </c>
      <c r="C29" s="83"/>
      <c r="D29" s="21"/>
      <c r="E29" s="22">
        <f>SUBTOTAL(9,E20:E28)</f>
        <v>369929836.21000004</v>
      </c>
      <c r="F29" s="22">
        <f>SUBTOTAL(9,F20:F28)</f>
        <v>642321307.99000001</v>
      </c>
      <c r="G29" s="74">
        <f>SUBTOTAL(9,G20:G28)</f>
        <v>272391471.77999997</v>
      </c>
    </row>
    <row r="30" spans="2:7" outlineLevel="2" x14ac:dyDescent="0.25">
      <c r="B30" s="5" t="s">
        <v>21</v>
      </c>
      <c r="C30" s="79">
        <v>41432769</v>
      </c>
      <c r="D30" s="6" t="s">
        <v>482</v>
      </c>
      <c r="E30" s="7">
        <v>0</v>
      </c>
      <c r="F30" s="7">
        <v>56900</v>
      </c>
      <c r="G30" s="14">
        <f t="shared" si="0"/>
        <v>56900</v>
      </c>
    </row>
    <row r="31" spans="2:7" outlineLevel="2" x14ac:dyDescent="0.25">
      <c r="B31" s="5" t="s">
        <v>21</v>
      </c>
      <c r="C31" s="79">
        <v>65719317</v>
      </c>
      <c r="D31" s="6" t="s">
        <v>501</v>
      </c>
      <c r="E31" s="7">
        <v>13300</v>
      </c>
      <c r="F31" s="7">
        <v>0</v>
      </c>
      <c r="G31" s="14">
        <f t="shared" si="0"/>
        <v>-13300</v>
      </c>
    </row>
    <row r="32" spans="2:7" outlineLevel="2" x14ac:dyDescent="0.25">
      <c r="B32" s="5" t="s">
        <v>21</v>
      </c>
      <c r="C32" s="79">
        <v>800251440</v>
      </c>
      <c r="D32" s="6" t="s">
        <v>500</v>
      </c>
      <c r="E32" s="7">
        <v>424007656</v>
      </c>
      <c r="F32" s="7">
        <v>881871220.37</v>
      </c>
      <c r="G32" s="14">
        <f t="shared" si="0"/>
        <v>457863564.37</v>
      </c>
    </row>
    <row r="33" spans="2:7" outlineLevel="2" x14ac:dyDescent="0.25">
      <c r="B33" s="5" t="s">
        <v>21</v>
      </c>
      <c r="C33" s="79">
        <v>830003564</v>
      </c>
      <c r="D33" s="6" t="s">
        <v>330</v>
      </c>
      <c r="E33" s="7">
        <v>0</v>
      </c>
      <c r="F33" s="7">
        <v>1133254666</v>
      </c>
      <c r="G33" s="14">
        <f t="shared" si="0"/>
        <v>1133254666</v>
      </c>
    </row>
    <row r="34" spans="2:7" outlineLevel="2" x14ac:dyDescent="0.25">
      <c r="B34" s="5" t="s">
        <v>21</v>
      </c>
      <c r="C34" s="79">
        <v>900226715</v>
      </c>
      <c r="D34" s="6" t="s">
        <v>321</v>
      </c>
      <c r="E34" s="7">
        <v>521942606</v>
      </c>
      <c r="F34" s="7">
        <v>403089957</v>
      </c>
      <c r="G34" s="14">
        <f t="shared" si="0"/>
        <v>-118852649</v>
      </c>
    </row>
    <row r="35" spans="2:7" outlineLevel="2" x14ac:dyDescent="0.25">
      <c r="B35" s="5" t="s">
        <v>21</v>
      </c>
      <c r="C35" s="79">
        <v>1006157072</v>
      </c>
      <c r="D35" s="6" t="s">
        <v>302</v>
      </c>
      <c r="E35" s="7">
        <v>0</v>
      </c>
      <c r="F35" s="7">
        <v>17600</v>
      </c>
      <c r="G35" s="14">
        <f t="shared" si="0"/>
        <v>17600</v>
      </c>
    </row>
    <row r="36" spans="2:7" ht="15.75" outlineLevel="2" thickBot="1" x14ac:dyDescent="0.3">
      <c r="B36" s="5" t="s">
        <v>21</v>
      </c>
      <c r="C36" s="79">
        <v>1033740942</v>
      </c>
      <c r="D36" s="6" t="s">
        <v>483</v>
      </c>
      <c r="E36" s="7">
        <v>0</v>
      </c>
      <c r="F36" s="7">
        <v>56900</v>
      </c>
      <c r="G36" s="14">
        <f t="shared" si="0"/>
        <v>56900</v>
      </c>
    </row>
    <row r="37" spans="2:7" ht="15.75" outlineLevel="1" thickBot="1" x14ac:dyDescent="0.3">
      <c r="B37" s="26" t="s">
        <v>43</v>
      </c>
      <c r="C37" s="83"/>
      <c r="D37" s="21"/>
      <c r="E37" s="22">
        <f>SUBTOTAL(9,E30:E36)</f>
        <v>945963562</v>
      </c>
      <c r="F37" s="22">
        <f>SUBTOTAL(9,F30:F36)</f>
        <v>2418347243.3699999</v>
      </c>
      <c r="G37" s="74">
        <f>SUBTOTAL(9,G30:G36)</f>
        <v>1472383681.3699999</v>
      </c>
    </row>
    <row r="38" spans="2:7" outlineLevel="2" x14ac:dyDescent="0.25">
      <c r="B38" s="5" t="s">
        <v>22</v>
      </c>
      <c r="C38" s="79">
        <v>53088452</v>
      </c>
      <c r="D38" s="6" t="s">
        <v>484</v>
      </c>
      <c r="E38" s="7">
        <v>0</v>
      </c>
      <c r="F38" s="7">
        <v>3364300</v>
      </c>
      <c r="G38" s="14">
        <f t="shared" si="0"/>
        <v>3364300</v>
      </c>
    </row>
    <row r="39" spans="2:7" outlineLevel="2" x14ac:dyDescent="0.25">
      <c r="B39" s="5" t="s">
        <v>22</v>
      </c>
      <c r="C39" s="79">
        <v>800088702</v>
      </c>
      <c r="D39" s="6" t="s">
        <v>322</v>
      </c>
      <c r="E39" s="7">
        <v>1008647884.4300001</v>
      </c>
      <c r="F39" s="7">
        <v>1559745329.5699999</v>
      </c>
      <c r="G39" s="14">
        <f t="shared" si="0"/>
        <v>551097445.13999987</v>
      </c>
    </row>
    <row r="40" spans="2:7" outlineLevel="2" x14ac:dyDescent="0.25">
      <c r="B40" s="5" t="s">
        <v>22</v>
      </c>
      <c r="C40" s="79">
        <v>800112806</v>
      </c>
      <c r="D40" s="6" t="s">
        <v>323</v>
      </c>
      <c r="E40" s="7">
        <v>3036774</v>
      </c>
      <c r="F40" s="7">
        <v>0</v>
      </c>
      <c r="G40" s="14">
        <f t="shared" si="0"/>
        <v>-3036774</v>
      </c>
    </row>
    <row r="41" spans="2:7" outlineLevel="2" x14ac:dyDescent="0.25">
      <c r="B41" s="5" t="s">
        <v>22</v>
      </c>
      <c r="C41" s="79">
        <v>800112806</v>
      </c>
      <c r="D41" s="6" t="s">
        <v>112</v>
      </c>
      <c r="E41" s="7">
        <v>0</v>
      </c>
      <c r="F41" s="7">
        <v>3036774</v>
      </c>
      <c r="G41" s="14">
        <f t="shared" si="0"/>
        <v>3036774</v>
      </c>
    </row>
    <row r="42" spans="2:7" outlineLevel="2" x14ac:dyDescent="0.25">
      <c r="B42" s="5" t="s">
        <v>22</v>
      </c>
      <c r="C42" s="79">
        <v>800130907</v>
      </c>
      <c r="D42" s="6" t="s">
        <v>324</v>
      </c>
      <c r="E42" s="7">
        <v>1681060836.25</v>
      </c>
      <c r="F42" s="7">
        <v>2555688770.9699998</v>
      </c>
      <c r="G42" s="14">
        <f t="shared" si="0"/>
        <v>874627934.71999979</v>
      </c>
    </row>
    <row r="43" spans="2:7" outlineLevel="2" x14ac:dyDescent="0.25">
      <c r="B43" s="5" t="s">
        <v>22</v>
      </c>
      <c r="C43" s="79">
        <v>800249241</v>
      </c>
      <c r="D43" s="6" t="s">
        <v>325</v>
      </c>
      <c r="E43" s="7">
        <v>4458514</v>
      </c>
      <c r="F43" s="7">
        <v>4458514</v>
      </c>
      <c r="G43" s="14">
        <f t="shared" si="0"/>
        <v>0</v>
      </c>
    </row>
    <row r="44" spans="2:7" outlineLevel="2" x14ac:dyDescent="0.25">
      <c r="B44" s="5" t="s">
        <v>22</v>
      </c>
      <c r="C44" s="79">
        <v>800251440</v>
      </c>
      <c r="D44" s="6" t="s">
        <v>500</v>
      </c>
      <c r="E44" s="7">
        <v>667138950.62999964</v>
      </c>
      <c r="F44" s="7">
        <v>1591586648.5599999</v>
      </c>
      <c r="G44" s="14">
        <f t="shared" si="0"/>
        <v>924447697.93000031</v>
      </c>
    </row>
    <row r="45" spans="2:7" outlineLevel="2" x14ac:dyDescent="0.25">
      <c r="B45" s="5" t="s">
        <v>22</v>
      </c>
      <c r="C45" s="79">
        <v>805001157</v>
      </c>
      <c r="D45" s="6" t="s">
        <v>326</v>
      </c>
      <c r="E45" s="7">
        <v>46531032</v>
      </c>
      <c r="F45" s="7">
        <v>16833651</v>
      </c>
      <c r="G45" s="14">
        <f t="shared" si="0"/>
        <v>-29697381</v>
      </c>
    </row>
    <row r="46" spans="2:7" outlineLevel="2" x14ac:dyDescent="0.25">
      <c r="B46" s="5" t="s">
        <v>22</v>
      </c>
      <c r="C46" s="79">
        <v>806008394</v>
      </c>
      <c r="D46" s="6" t="s">
        <v>327</v>
      </c>
      <c r="E46" s="7">
        <v>321864232</v>
      </c>
      <c r="F46" s="7">
        <v>269463957</v>
      </c>
      <c r="G46" s="14">
        <f t="shared" si="0"/>
        <v>-52400275</v>
      </c>
    </row>
    <row r="47" spans="2:7" outlineLevel="2" x14ac:dyDescent="0.25">
      <c r="B47" s="5" t="s">
        <v>22</v>
      </c>
      <c r="C47" s="79">
        <v>809008362</v>
      </c>
      <c r="D47" s="6" t="s">
        <v>328</v>
      </c>
      <c r="E47" s="7">
        <v>15785603</v>
      </c>
      <c r="F47" s="7">
        <v>11162732</v>
      </c>
      <c r="G47" s="14">
        <f t="shared" si="0"/>
        <v>-4622871</v>
      </c>
    </row>
    <row r="48" spans="2:7" outlineLevel="2" x14ac:dyDescent="0.25">
      <c r="B48" s="5" t="s">
        <v>22</v>
      </c>
      <c r="C48" s="79">
        <v>817000248</v>
      </c>
      <c r="D48" s="6" t="s">
        <v>329</v>
      </c>
      <c r="E48" s="7">
        <v>18151020</v>
      </c>
      <c r="F48" s="7">
        <v>18151020</v>
      </c>
      <c r="G48" s="14">
        <f t="shared" si="0"/>
        <v>0</v>
      </c>
    </row>
    <row r="49" spans="2:7" outlineLevel="2" x14ac:dyDescent="0.25">
      <c r="B49" s="5" t="s">
        <v>22</v>
      </c>
      <c r="C49" s="79">
        <v>830003564</v>
      </c>
      <c r="D49" s="6" t="s">
        <v>330</v>
      </c>
      <c r="E49" s="7">
        <v>6515780006.7200003</v>
      </c>
      <c r="F49" s="7">
        <v>8883781223.8899994</v>
      </c>
      <c r="G49" s="14">
        <f t="shared" si="0"/>
        <v>2368001217.1699991</v>
      </c>
    </row>
    <row r="50" spans="2:7" outlineLevel="2" x14ac:dyDescent="0.25">
      <c r="B50" s="5" t="s">
        <v>22</v>
      </c>
      <c r="C50" s="79">
        <v>830028288</v>
      </c>
      <c r="D50" s="6" t="s">
        <v>331</v>
      </c>
      <c r="E50" s="7">
        <v>769026</v>
      </c>
      <c r="F50" s="7">
        <v>769026</v>
      </c>
      <c r="G50" s="14">
        <f t="shared" si="0"/>
        <v>0</v>
      </c>
    </row>
    <row r="51" spans="2:7" outlineLevel="2" x14ac:dyDescent="0.25">
      <c r="B51" s="5" t="s">
        <v>22</v>
      </c>
      <c r="C51" s="79">
        <v>830113831</v>
      </c>
      <c r="D51" s="6" t="s">
        <v>332</v>
      </c>
      <c r="E51" s="7">
        <v>203072974.46000001</v>
      </c>
      <c r="F51" s="7">
        <v>102855565.56</v>
      </c>
      <c r="G51" s="14">
        <f t="shared" si="0"/>
        <v>-100217408.90000001</v>
      </c>
    </row>
    <row r="52" spans="2:7" outlineLevel="2" x14ac:dyDescent="0.25">
      <c r="B52" s="5" t="s">
        <v>22</v>
      </c>
      <c r="C52" s="79">
        <v>837000084</v>
      </c>
      <c r="D52" s="6" t="s">
        <v>333</v>
      </c>
      <c r="E52" s="7">
        <v>776982</v>
      </c>
      <c r="F52" s="7">
        <v>3126691</v>
      </c>
      <c r="G52" s="14">
        <f t="shared" si="0"/>
        <v>2349709</v>
      </c>
    </row>
    <row r="53" spans="2:7" outlineLevel="2" x14ac:dyDescent="0.25">
      <c r="B53" s="5" t="s">
        <v>22</v>
      </c>
      <c r="C53" s="79">
        <v>839000495</v>
      </c>
      <c r="D53" s="6" t="s">
        <v>475</v>
      </c>
      <c r="E53" s="7">
        <v>0</v>
      </c>
      <c r="F53" s="7">
        <v>399488</v>
      </c>
      <c r="G53" s="14">
        <f t="shared" si="0"/>
        <v>399488</v>
      </c>
    </row>
    <row r="54" spans="2:7" outlineLevel="2" x14ac:dyDescent="0.25">
      <c r="B54" s="5" t="s">
        <v>22</v>
      </c>
      <c r="C54" s="79">
        <v>860066942</v>
      </c>
      <c r="D54" s="6" t="s">
        <v>334</v>
      </c>
      <c r="E54" s="7">
        <v>871340815.76999998</v>
      </c>
      <c r="F54" s="7">
        <v>2336763769.9799995</v>
      </c>
      <c r="G54" s="14">
        <f t="shared" si="0"/>
        <v>1465422954.2099996</v>
      </c>
    </row>
    <row r="55" spans="2:7" outlineLevel="2" x14ac:dyDescent="0.25">
      <c r="B55" s="5" t="s">
        <v>22</v>
      </c>
      <c r="C55" s="79">
        <v>890102044</v>
      </c>
      <c r="D55" s="6" t="s">
        <v>335</v>
      </c>
      <c r="E55" s="7">
        <v>6595739</v>
      </c>
      <c r="F55" s="7">
        <v>2765285</v>
      </c>
      <c r="G55" s="14">
        <f t="shared" si="0"/>
        <v>-3830454</v>
      </c>
    </row>
    <row r="56" spans="2:7" outlineLevel="2" x14ac:dyDescent="0.25">
      <c r="B56" s="5" t="s">
        <v>22</v>
      </c>
      <c r="C56" s="79">
        <v>890205361</v>
      </c>
      <c r="D56" s="6" t="s">
        <v>283</v>
      </c>
      <c r="E56" s="7">
        <v>2545084</v>
      </c>
      <c r="F56" s="7">
        <v>0</v>
      </c>
      <c r="G56" s="14">
        <f t="shared" si="0"/>
        <v>-2545084</v>
      </c>
    </row>
    <row r="57" spans="2:7" outlineLevel="2" x14ac:dyDescent="0.25">
      <c r="B57" s="5" t="s">
        <v>22</v>
      </c>
      <c r="C57" s="79">
        <v>890303093</v>
      </c>
      <c r="D57" s="6" t="s">
        <v>336</v>
      </c>
      <c r="E57" s="7">
        <v>7882336</v>
      </c>
      <c r="F57" s="7">
        <v>20125272</v>
      </c>
      <c r="G57" s="14">
        <f t="shared" si="0"/>
        <v>12242936</v>
      </c>
    </row>
    <row r="58" spans="2:7" outlineLevel="2" x14ac:dyDescent="0.25">
      <c r="B58" s="5" t="s">
        <v>22</v>
      </c>
      <c r="C58" s="79">
        <v>891600091</v>
      </c>
      <c r="D58" s="6" t="s">
        <v>337</v>
      </c>
      <c r="E58" s="7">
        <v>1281923</v>
      </c>
      <c r="F58" s="7">
        <v>1089015</v>
      </c>
      <c r="G58" s="14">
        <f t="shared" si="0"/>
        <v>-192908</v>
      </c>
    </row>
    <row r="59" spans="2:7" outlineLevel="2" x14ac:dyDescent="0.25">
      <c r="B59" s="5" t="s">
        <v>22</v>
      </c>
      <c r="C59" s="79">
        <v>891856000</v>
      </c>
      <c r="D59" s="6" t="s">
        <v>338</v>
      </c>
      <c r="E59" s="7">
        <v>198927954.72</v>
      </c>
      <c r="F59" s="7">
        <v>201701544.72</v>
      </c>
      <c r="G59" s="14">
        <f t="shared" si="0"/>
        <v>2773590</v>
      </c>
    </row>
    <row r="60" spans="2:7" outlineLevel="2" x14ac:dyDescent="0.25">
      <c r="B60" s="5" t="s">
        <v>22</v>
      </c>
      <c r="C60" s="79">
        <v>900156264</v>
      </c>
      <c r="D60" s="6" t="s">
        <v>339</v>
      </c>
      <c r="E60" s="7">
        <v>3556795042.1999998</v>
      </c>
      <c r="F60" s="7">
        <v>6093345933.9699993</v>
      </c>
      <c r="G60" s="14">
        <f t="shared" si="0"/>
        <v>2536550891.7699995</v>
      </c>
    </row>
    <row r="61" spans="2:7" outlineLevel="2" x14ac:dyDescent="0.25">
      <c r="B61" s="5" t="s">
        <v>22</v>
      </c>
      <c r="C61" s="79">
        <v>900226715</v>
      </c>
      <c r="D61" s="6" t="s">
        <v>321</v>
      </c>
      <c r="E61" s="7">
        <v>662036966.23000002</v>
      </c>
      <c r="F61" s="7">
        <v>547892855</v>
      </c>
      <c r="G61" s="14">
        <f t="shared" si="0"/>
        <v>-114144111.23000002</v>
      </c>
    </row>
    <row r="62" spans="2:7" outlineLevel="2" x14ac:dyDescent="0.25">
      <c r="B62" s="5" t="s">
        <v>22</v>
      </c>
      <c r="C62" s="79">
        <v>900256090</v>
      </c>
      <c r="D62" s="6" t="s">
        <v>340</v>
      </c>
      <c r="E62" s="7">
        <v>8892239</v>
      </c>
      <c r="F62" s="7">
        <v>0</v>
      </c>
      <c r="G62" s="14">
        <f t="shared" si="0"/>
        <v>-8892239</v>
      </c>
    </row>
    <row r="63" spans="2:7" outlineLevel="2" x14ac:dyDescent="0.25">
      <c r="B63" s="5" t="s">
        <v>22</v>
      </c>
      <c r="C63" s="79">
        <v>900298372</v>
      </c>
      <c r="D63" s="6" t="s">
        <v>502</v>
      </c>
      <c r="E63" s="7">
        <v>368732452.01999998</v>
      </c>
      <c r="F63" s="7">
        <v>1164407267.8</v>
      </c>
      <c r="G63" s="14">
        <f t="shared" si="0"/>
        <v>795674815.77999997</v>
      </c>
    </row>
    <row r="64" spans="2:7" outlineLevel="2" x14ac:dyDescent="0.25">
      <c r="B64" s="5" t="s">
        <v>22</v>
      </c>
      <c r="C64" s="79">
        <v>900604350</v>
      </c>
      <c r="D64" s="6" t="s">
        <v>341</v>
      </c>
      <c r="E64" s="7">
        <v>8638026</v>
      </c>
      <c r="F64" s="7">
        <v>10753084</v>
      </c>
      <c r="G64" s="14">
        <f t="shared" si="0"/>
        <v>2115058</v>
      </c>
    </row>
    <row r="65" spans="2:7" outlineLevel="2" x14ac:dyDescent="0.25">
      <c r="B65" s="5" t="s">
        <v>22</v>
      </c>
      <c r="C65" s="79">
        <v>900935126</v>
      </c>
      <c r="D65" s="6" t="s">
        <v>342</v>
      </c>
      <c r="E65" s="7">
        <v>67170677.75</v>
      </c>
      <c r="F65" s="7">
        <v>54465387.75</v>
      </c>
      <c r="G65" s="14">
        <f t="shared" si="0"/>
        <v>-12705290</v>
      </c>
    </row>
    <row r="66" spans="2:7" outlineLevel="2" x14ac:dyDescent="0.25">
      <c r="B66" s="5" t="s">
        <v>22</v>
      </c>
      <c r="C66" s="79">
        <v>901021565</v>
      </c>
      <c r="D66" s="6" t="s">
        <v>343</v>
      </c>
      <c r="E66" s="7">
        <v>4334198</v>
      </c>
      <c r="F66" s="7">
        <v>4325998</v>
      </c>
      <c r="G66" s="14">
        <f t="shared" si="0"/>
        <v>-8200</v>
      </c>
    </row>
    <row r="67" spans="2:7" outlineLevel="2" x14ac:dyDescent="0.25">
      <c r="B67" s="5" t="s">
        <v>22</v>
      </c>
      <c r="C67" s="79">
        <v>901543211</v>
      </c>
      <c r="D67" s="6" t="s">
        <v>344</v>
      </c>
      <c r="E67" s="7">
        <v>248904286</v>
      </c>
      <c r="F67" s="7">
        <v>166266957</v>
      </c>
      <c r="G67" s="14">
        <f t="shared" si="0"/>
        <v>-82637329</v>
      </c>
    </row>
    <row r="68" spans="2:7" outlineLevel="2" x14ac:dyDescent="0.25">
      <c r="B68" s="5" t="s">
        <v>22</v>
      </c>
      <c r="C68" s="79">
        <v>901543761</v>
      </c>
      <c r="D68" s="6" t="s">
        <v>345</v>
      </c>
      <c r="E68" s="7">
        <v>8617879</v>
      </c>
      <c r="F68" s="7">
        <v>17959689</v>
      </c>
      <c r="G68" s="14">
        <f t="shared" si="0"/>
        <v>9341810</v>
      </c>
    </row>
    <row r="69" spans="2:7" outlineLevel="2" x14ac:dyDescent="0.25">
      <c r="B69" s="5" t="s">
        <v>22</v>
      </c>
      <c r="C69" s="79">
        <v>24046110947030</v>
      </c>
      <c r="D69" s="6" t="s">
        <v>503</v>
      </c>
      <c r="E69" s="7">
        <v>278285</v>
      </c>
      <c r="F69" s="7">
        <v>0</v>
      </c>
      <c r="G69" s="14">
        <f t="shared" si="0"/>
        <v>-278285</v>
      </c>
    </row>
    <row r="70" spans="2:7" ht="15.75" outlineLevel="2" thickBot="1" x14ac:dyDescent="0.3">
      <c r="B70" s="5" t="s">
        <v>22</v>
      </c>
      <c r="C70" s="79" t="s">
        <v>85</v>
      </c>
      <c r="D70" s="6" t="s">
        <v>86</v>
      </c>
      <c r="E70" s="7">
        <v>5530300</v>
      </c>
      <c r="F70" s="7">
        <v>0</v>
      </c>
      <c r="G70" s="14">
        <f t="shared" ref="G70:G134" si="1">+F70-E70</f>
        <v>-5530300</v>
      </c>
    </row>
    <row r="71" spans="2:7" ht="15.75" outlineLevel="1" thickBot="1" x14ac:dyDescent="0.3">
      <c r="B71" s="26" t="s">
        <v>44</v>
      </c>
      <c r="C71" s="83"/>
      <c r="D71" s="21"/>
      <c r="E71" s="22">
        <f>SUBTOTAL(9,E38:E70)</f>
        <v>16515578039.18</v>
      </c>
      <c r="F71" s="22">
        <f>SUBTOTAL(9,F38:F70)</f>
        <v>25646285750.77</v>
      </c>
      <c r="G71" s="74">
        <f>SUBTOTAL(9,G38:G70)</f>
        <v>9130707711.5899982</v>
      </c>
    </row>
    <row r="72" spans="2:7" outlineLevel="2" x14ac:dyDescent="0.25">
      <c r="B72" s="5" t="s">
        <v>23</v>
      </c>
      <c r="C72" s="79">
        <v>52798233</v>
      </c>
      <c r="D72" s="6" t="s">
        <v>136</v>
      </c>
      <c r="E72" s="7">
        <v>0</v>
      </c>
      <c r="F72" s="7">
        <v>461920</v>
      </c>
      <c r="G72" s="14">
        <f t="shared" si="1"/>
        <v>461920</v>
      </c>
    </row>
    <row r="73" spans="2:7" outlineLevel="2" x14ac:dyDescent="0.25">
      <c r="B73" s="5" t="s">
        <v>23</v>
      </c>
      <c r="C73" s="79">
        <v>800084089</v>
      </c>
      <c r="D73" s="6" t="s">
        <v>504</v>
      </c>
      <c r="E73" s="7">
        <v>-265200</v>
      </c>
      <c r="F73" s="7">
        <v>0</v>
      </c>
      <c r="G73" s="14">
        <f t="shared" si="1"/>
        <v>265200</v>
      </c>
    </row>
    <row r="74" spans="2:7" outlineLevel="2" x14ac:dyDescent="0.25">
      <c r="B74" s="5" t="s">
        <v>23</v>
      </c>
      <c r="C74" s="79">
        <v>800225340</v>
      </c>
      <c r="D74" s="6" t="s">
        <v>59</v>
      </c>
      <c r="E74" s="7">
        <v>218007604</v>
      </c>
      <c r="F74" s="7">
        <v>68995530</v>
      </c>
      <c r="G74" s="14">
        <f t="shared" si="1"/>
        <v>-149012074</v>
      </c>
    </row>
    <row r="75" spans="2:7" outlineLevel="2" x14ac:dyDescent="0.25">
      <c r="B75" s="5" t="s">
        <v>23</v>
      </c>
      <c r="C75" s="79">
        <v>800250596</v>
      </c>
      <c r="D75" s="6" t="s">
        <v>346</v>
      </c>
      <c r="E75" s="7">
        <v>2102635</v>
      </c>
      <c r="F75" s="7">
        <v>105871</v>
      </c>
      <c r="G75" s="14">
        <f t="shared" si="1"/>
        <v>-1996764</v>
      </c>
    </row>
    <row r="76" spans="2:7" outlineLevel="2" x14ac:dyDescent="0.25">
      <c r="B76" s="5" t="s">
        <v>23</v>
      </c>
      <c r="C76" s="79">
        <v>830007606</v>
      </c>
      <c r="D76" s="6" t="s">
        <v>77</v>
      </c>
      <c r="E76" s="7">
        <v>509091</v>
      </c>
      <c r="F76" s="7">
        <v>847091</v>
      </c>
      <c r="G76" s="14">
        <f t="shared" si="1"/>
        <v>338000</v>
      </c>
    </row>
    <row r="77" spans="2:7" outlineLevel="2" x14ac:dyDescent="0.25">
      <c r="B77" s="5" t="s">
        <v>23</v>
      </c>
      <c r="C77" s="79">
        <v>830105118</v>
      </c>
      <c r="D77" s="6" t="s">
        <v>347</v>
      </c>
      <c r="E77" s="7">
        <v>596160</v>
      </c>
      <c r="F77" s="7">
        <v>0</v>
      </c>
      <c r="G77" s="14">
        <f t="shared" si="1"/>
        <v>-596160</v>
      </c>
    </row>
    <row r="78" spans="2:7" outlineLevel="2" x14ac:dyDescent="0.25">
      <c r="B78" s="5" t="s">
        <v>23</v>
      </c>
      <c r="C78" s="79">
        <v>860007386</v>
      </c>
      <c r="D78" s="6" t="s">
        <v>485</v>
      </c>
      <c r="E78" s="7">
        <v>0</v>
      </c>
      <c r="F78" s="7">
        <v>63848571</v>
      </c>
      <c r="G78" s="14">
        <f t="shared" si="1"/>
        <v>63848571</v>
      </c>
    </row>
    <row r="79" spans="2:7" outlineLevel="2" x14ac:dyDescent="0.25">
      <c r="B79" s="5" t="s">
        <v>23</v>
      </c>
      <c r="C79" s="79">
        <v>860013720</v>
      </c>
      <c r="D79" s="6" t="s">
        <v>80</v>
      </c>
      <c r="E79" s="7">
        <v>41338863</v>
      </c>
      <c r="F79" s="7">
        <v>90258796</v>
      </c>
      <c r="G79" s="14">
        <f t="shared" si="1"/>
        <v>48919933</v>
      </c>
    </row>
    <row r="80" spans="2:7" outlineLevel="2" x14ac:dyDescent="0.25">
      <c r="B80" s="5" t="s">
        <v>23</v>
      </c>
      <c r="C80" s="79">
        <v>860056070</v>
      </c>
      <c r="D80" s="6" t="s">
        <v>79</v>
      </c>
      <c r="E80" s="7">
        <v>1573382010</v>
      </c>
      <c r="F80" s="7">
        <v>657906963</v>
      </c>
      <c r="G80" s="14">
        <f t="shared" si="1"/>
        <v>-915475047</v>
      </c>
    </row>
    <row r="81" spans="2:7" outlineLevel="2" x14ac:dyDescent="0.25">
      <c r="B81" s="5" t="s">
        <v>23</v>
      </c>
      <c r="C81" s="79">
        <v>860066789</v>
      </c>
      <c r="D81" s="6" t="s">
        <v>281</v>
      </c>
      <c r="E81" s="7">
        <v>0</v>
      </c>
      <c r="F81" s="7">
        <v>99657635</v>
      </c>
      <c r="G81" s="14">
        <f t="shared" si="1"/>
        <v>99657635</v>
      </c>
    </row>
    <row r="82" spans="2:7" outlineLevel="2" x14ac:dyDescent="0.25">
      <c r="B82" s="5" t="s">
        <v>23</v>
      </c>
      <c r="C82" s="79">
        <v>860074914</v>
      </c>
      <c r="D82" s="6" t="s">
        <v>284</v>
      </c>
      <c r="E82" s="7">
        <v>1720320</v>
      </c>
      <c r="F82" s="7">
        <v>0</v>
      </c>
      <c r="G82" s="14">
        <f t="shared" si="1"/>
        <v>-1720320</v>
      </c>
    </row>
    <row r="83" spans="2:7" outlineLevel="2" x14ac:dyDescent="0.25">
      <c r="B83" s="5" t="s">
        <v>23</v>
      </c>
      <c r="C83" s="79">
        <v>860075558</v>
      </c>
      <c r="D83" s="6" t="s">
        <v>505</v>
      </c>
      <c r="E83" s="7">
        <v>7390508</v>
      </c>
      <c r="F83" s="7">
        <v>243916821</v>
      </c>
      <c r="G83" s="14">
        <f t="shared" si="1"/>
        <v>236526313</v>
      </c>
    </row>
    <row r="84" spans="2:7" outlineLevel="2" x14ac:dyDescent="0.25">
      <c r="B84" s="5" t="s">
        <v>23</v>
      </c>
      <c r="C84" s="79">
        <v>860517302</v>
      </c>
      <c r="D84" s="6" t="s">
        <v>60</v>
      </c>
      <c r="E84" s="7">
        <v>5213590</v>
      </c>
      <c r="F84" s="7">
        <v>18337959.059999999</v>
      </c>
      <c r="G84" s="14">
        <f t="shared" si="1"/>
        <v>13124369.059999999</v>
      </c>
    </row>
    <row r="85" spans="2:7" outlineLevel="2" x14ac:dyDescent="0.25">
      <c r="B85" s="5" t="s">
        <v>23</v>
      </c>
      <c r="C85" s="79">
        <v>860517647</v>
      </c>
      <c r="D85" s="6" t="s">
        <v>24</v>
      </c>
      <c r="E85" s="7">
        <v>95733769</v>
      </c>
      <c r="F85" s="7">
        <v>16107149</v>
      </c>
      <c r="G85" s="14">
        <f t="shared" si="1"/>
        <v>-79626620</v>
      </c>
    </row>
    <row r="86" spans="2:7" outlineLevel="2" x14ac:dyDescent="0.25">
      <c r="B86" s="5" t="s">
        <v>23</v>
      </c>
      <c r="C86" s="79">
        <v>860535328</v>
      </c>
      <c r="D86" s="6" t="s">
        <v>139</v>
      </c>
      <c r="E86" s="7">
        <v>0</v>
      </c>
      <c r="F86" s="7">
        <v>877778</v>
      </c>
      <c r="G86" s="14">
        <f t="shared" si="1"/>
        <v>877778</v>
      </c>
    </row>
    <row r="87" spans="2:7" outlineLevel="2" x14ac:dyDescent="0.25">
      <c r="B87" s="5" t="s">
        <v>23</v>
      </c>
      <c r="C87" s="79">
        <v>890480123</v>
      </c>
      <c r="D87" s="6" t="s">
        <v>348</v>
      </c>
      <c r="E87" s="7">
        <v>8992873</v>
      </c>
      <c r="F87" s="7">
        <v>3420365</v>
      </c>
      <c r="G87" s="14">
        <f t="shared" si="1"/>
        <v>-5572508</v>
      </c>
    </row>
    <row r="88" spans="2:7" ht="15.75" outlineLevel="2" thickBot="1" x14ac:dyDescent="0.3">
      <c r="B88" s="5" t="s">
        <v>23</v>
      </c>
      <c r="C88" s="79">
        <v>891000692</v>
      </c>
      <c r="D88" s="6" t="s">
        <v>87</v>
      </c>
      <c r="E88" s="7">
        <v>19651858</v>
      </c>
      <c r="F88" s="7">
        <v>20334985</v>
      </c>
      <c r="G88" s="14">
        <f t="shared" si="1"/>
        <v>683127</v>
      </c>
    </row>
    <row r="89" spans="2:7" ht="15.75" outlineLevel="1" thickBot="1" x14ac:dyDescent="0.3">
      <c r="B89" s="26" t="s">
        <v>45</v>
      </c>
      <c r="C89" s="83"/>
      <c r="D89" s="21"/>
      <c r="E89" s="22">
        <f>SUBTOTAL(9,E72:E88)</f>
        <v>1974374081</v>
      </c>
      <c r="F89" s="22">
        <f>SUBTOTAL(9,F72:F88)</f>
        <v>1285077434.0599999</v>
      </c>
      <c r="G89" s="74">
        <f>SUBTOTAL(9,G72:G88)</f>
        <v>-689296646.94000006</v>
      </c>
    </row>
    <row r="90" spans="2:7" outlineLevel="2" x14ac:dyDescent="0.25">
      <c r="B90" s="5" t="s">
        <v>35</v>
      </c>
      <c r="C90" s="79">
        <v>800246953</v>
      </c>
      <c r="D90" s="6" t="s">
        <v>38</v>
      </c>
      <c r="E90" s="7">
        <v>984583233</v>
      </c>
      <c r="F90" s="7">
        <v>1336128462</v>
      </c>
      <c r="G90" s="14">
        <f t="shared" si="1"/>
        <v>351545229</v>
      </c>
    </row>
    <row r="91" spans="2:7" ht="15.75" outlineLevel="2" thickBot="1" x14ac:dyDescent="0.3">
      <c r="B91" s="5" t="s">
        <v>35</v>
      </c>
      <c r="C91" s="79">
        <v>899999061</v>
      </c>
      <c r="D91" s="6" t="s">
        <v>349</v>
      </c>
      <c r="E91" s="7">
        <v>2124490971</v>
      </c>
      <c r="F91" s="7">
        <v>1925641899</v>
      </c>
      <c r="G91" s="14">
        <f>+F91-E91</f>
        <v>-198849072</v>
      </c>
    </row>
    <row r="92" spans="2:7" ht="15.75" outlineLevel="1" thickBot="1" x14ac:dyDescent="0.3">
      <c r="B92" s="26" t="s">
        <v>46</v>
      </c>
      <c r="C92" s="83"/>
      <c r="D92" s="21"/>
      <c r="E92" s="22">
        <f>SUBTOTAL(9,E90:E91)</f>
        <v>3109074204</v>
      </c>
      <c r="F92" s="22">
        <f>SUBTOTAL(9,F90:F91)</f>
        <v>3261770361</v>
      </c>
      <c r="G92" s="74">
        <f>SUBTOTAL(9,G90:G91)</f>
        <v>152696157</v>
      </c>
    </row>
    <row r="93" spans="2:7" outlineLevel="2" x14ac:dyDescent="0.25">
      <c r="B93" s="5" t="s">
        <v>81</v>
      </c>
      <c r="C93" s="79">
        <v>800017030</v>
      </c>
      <c r="D93" s="6" t="s">
        <v>350</v>
      </c>
      <c r="E93" s="7">
        <v>499687165</v>
      </c>
      <c r="F93" s="7">
        <v>315926361.42000002</v>
      </c>
      <c r="G93" s="14">
        <f t="shared" si="1"/>
        <v>-183760803.57999998</v>
      </c>
    </row>
    <row r="94" spans="2:7" outlineLevel="2" x14ac:dyDescent="0.25">
      <c r="B94" s="5" t="s">
        <v>81</v>
      </c>
      <c r="C94" s="79">
        <v>800091594</v>
      </c>
      <c r="D94" s="6" t="s">
        <v>351</v>
      </c>
      <c r="E94" s="7">
        <v>10285867</v>
      </c>
      <c r="F94" s="7">
        <v>6791939</v>
      </c>
      <c r="G94" s="14">
        <f t="shared" si="1"/>
        <v>-3493928</v>
      </c>
    </row>
    <row r="95" spans="2:7" outlineLevel="2" x14ac:dyDescent="0.25">
      <c r="B95" s="5" t="s">
        <v>81</v>
      </c>
      <c r="C95" s="79">
        <v>800094067</v>
      </c>
      <c r="D95" s="6" t="s">
        <v>352</v>
      </c>
      <c r="E95" s="7">
        <v>1984621</v>
      </c>
      <c r="F95" s="7">
        <v>1984621</v>
      </c>
      <c r="G95" s="14">
        <f t="shared" si="1"/>
        <v>0</v>
      </c>
    </row>
    <row r="96" spans="2:7" outlineLevel="2" x14ac:dyDescent="0.25">
      <c r="B96" s="5" t="s">
        <v>81</v>
      </c>
      <c r="C96" s="79">
        <v>800094164</v>
      </c>
      <c r="D96" s="6" t="s">
        <v>353</v>
      </c>
      <c r="E96" s="7">
        <v>35280975</v>
      </c>
      <c r="F96" s="7">
        <v>9794690</v>
      </c>
      <c r="G96" s="14">
        <f t="shared" si="1"/>
        <v>-25486285</v>
      </c>
    </row>
    <row r="97" spans="2:7" outlineLevel="2" x14ac:dyDescent="0.25">
      <c r="B97" s="5" t="s">
        <v>81</v>
      </c>
      <c r="C97" s="79">
        <v>800098911</v>
      </c>
      <c r="D97" s="6" t="s">
        <v>354</v>
      </c>
      <c r="E97" s="7">
        <v>225768</v>
      </c>
      <c r="F97" s="7">
        <v>225768</v>
      </c>
      <c r="G97" s="14">
        <f t="shared" si="1"/>
        <v>0</v>
      </c>
    </row>
    <row r="98" spans="2:7" outlineLevel="2" x14ac:dyDescent="0.25">
      <c r="B98" s="5" t="s">
        <v>81</v>
      </c>
      <c r="C98" s="79">
        <v>800102504</v>
      </c>
      <c r="D98" s="6" t="s">
        <v>355</v>
      </c>
      <c r="E98" s="7">
        <v>32482308</v>
      </c>
      <c r="F98" s="7">
        <v>32893908</v>
      </c>
      <c r="G98" s="14">
        <f t="shared" si="1"/>
        <v>411600</v>
      </c>
    </row>
    <row r="99" spans="2:7" outlineLevel="2" x14ac:dyDescent="0.25">
      <c r="B99" s="5" t="s">
        <v>81</v>
      </c>
      <c r="C99" s="79">
        <v>800103913</v>
      </c>
      <c r="D99" s="6" t="s">
        <v>356</v>
      </c>
      <c r="E99" s="7">
        <v>74648120.560000002</v>
      </c>
      <c r="F99" s="7">
        <v>74648120.560000002</v>
      </c>
      <c r="G99" s="14">
        <f t="shared" si="1"/>
        <v>0</v>
      </c>
    </row>
    <row r="100" spans="2:7" outlineLevel="2" x14ac:dyDescent="0.25">
      <c r="B100" s="5" t="s">
        <v>81</v>
      </c>
      <c r="C100" s="79">
        <v>800103920</v>
      </c>
      <c r="D100" s="6" t="s">
        <v>357</v>
      </c>
      <c r="E100" s="7">
        <v>138294755</v>
      </c>
      <c r="F100" s="7">
        <v>134723314</v>
      </c>
      <c r="G100" s="14">
        <f t="shared" si="1"/>
        <v>-3571441</v>
      </c>
    </row>
    <row r="101" spans="2:7" outlineLevel="2" x14ac:dyDescent="0.25">
      <c r="B101" s="5" t="s">
        <v>81</v>
      </c>
      <c r="C101" s="79">
        <v>800103923</v>
      </c>
      <c r="D101" s="6" t="s">
        <v>358</v>
      </c>
      <c r="E101" s="7">
        <v>9713409</v>
      </c>
      <c r="F101" s="7">
        <v>9713409</v>
      </c>
      <c r="G101" s="14">
        <f t="shared" si="1"/>
        <v>0</v>
      </c>
    </row>
    <row r="102" spans="2:7" outlineLevel="2" x14ac:dyDescent="0.25">
      <c r="B102" s="5" t="s">
        <v>81</v>
      </c>
      <c r="C102" s="79">
        <v>800103927</v>
      </c>
      <c r="D102" s="6" t="s">
        <v>359</v>
      </c>
      <c r="E102" s="7">
        <v>38253341</v>
      </c>
      <c r="F102" s="7">
        <v>20121203</v>
      </c>
      <c r="G102" s="14">
        <f t="shared" si="1"/>
        <v>-18132138</v>
      </c>
    </row>
    <row r="103" spans="2:7" outlineLevel="2" x14ac:dyDescent="0.25">
      <c r="B103" s="5" t="s">
        <v>81</v>
      </c>
      <c r="C103" s="79">
        <v>800103935</v>
      </c>
      <c r="D103" s="6" t="s">
        <v>360</v>
      </c>
      <c r="E103" s="7">
        <v>239160385.21000001</v>
      </c>
      <c r="F103" s="7">
        <v>228620121.20999998</v>
      </c>
      <c r="G103" s="14">
        <f t="shared" si="1"/>
        <v>-10540264.00000003</v>
      </c>
    </row>
    <row r="104" spans="2:7" outlineLevel="2" x14ac:dyDescent="0.25">
      <c r="B104" s="5" t="s">
        <v>81</v>
      </c>
      <c r="C104" s="79">
        <v>800113672</v>
      </c>
      <c r="D104" s="6" t="s">
        <v>361</v>
      </c>
      <c r="E104" s="7">
        <v>8168648</v>
      </c>
      <c r="F104" s="7">
        <v>0</v>
      </c>
      <c r="G104" s="14">
        <f t="shared" si="1"/>
        <v>-8168648</v>
      </c>
    </row>
    <row r="105" spans="2:7" outlineLevel="2" x14ac:dyDescent="0.25">
      <c r="B105" s="5" t="s">
        <v>81</v>
      </c>
      <c r="C105" s="79">
        <v>800114312</v>
      </c>
      <c r="D105" s="6" t="s">
        <v>362</v>
      </c>
      <c r="E105" s="7">
        <v>67686008</v>
      </c>
      <c r="F105" s="7">
        <v>18415225</v>
      </c>
      <c r="G105" s="14">
        <f t="shared" si="1"/>
        <v>-49270783</v>
      </c>
    </row>
    <row r="106" spans="2:7" outlineLevel="2" x14ac:dyDescent="0.25">
      <c r="B106" s="5" t="s">
        <v>81</v>
      </c>
      <c r="C106" s="79">
        <v>800176413</v>
      </c>
      <c r="D106" s="6" t="s">
        <v>363</v>
      </c>
      <c r="E106" s="7">
        <v>431488527</v>
      </c>
      <c r="F106" s="7">
        <v>340317593.91000003</v>
      </c>
      <c r="G106" s="14">
        <f t="shared" si="1"/>
        <v>-91170933.089999974</v>
      </c>
    </row>
    <row r="107" spans="2:7" outlineLevel="2" x14ac:dyDescent="0.25">
      <c r="B107" s="5" t="s">
        <v>81</v>
      </c>
      <c r="C107" s="79">
        <v>800180260</v>
      </c>
      <c r="D107" s="6" t="s">
        <v>364</v>
      </c>
      <c r="E107" s="7">
        <v>8274315</v>
      </c>
      <c r="F107" s="7">
        <v>8208615</v>
      </c>
      <c r="G107" s="14">
        <f t="shared" si="1"/>
        <v>-65700</v>
      </c>
    </row>
    <row r="108" spans="2:7" outlineLevel="2" x14ac:dyDescent="0.25">
      <c r="B108" s="5" t="s">
        <v>81</v>
      </c>
      <c r="C108" s="79">
        <v>800182159</v>
      </c>
      <c r="D108" s="6" t="s">
        <v>365</v>
      </c>
      <c r="E108" s="7">
        <v>452598</v>
      </c>
      <c r="F108" s="7">
        <v>162412</v>
      </c>
      <c r="G108" s="14">
        <f t="shared" si="1"/>
        <v>-290186</v>
      </c>
    </row>
    <row r="109" spans="2:7" outlineLevel="2" x14ac:dyDescent="0.25">
      <c r="B109" s="5" t="s">
        <v>81</v>
      </c>
      <c r="C109" s="79">
        <v>800198972</v>
      </c>
      <c r="D109" s="6" t="s">
        <v>366</v>
      </c>
      <c r="E109" s="7">
        <v>8955073</v>
      </c>
      <c r="F109" s="7">
        <v>8955073</v>
      </c>
      <c r="G109" s="14">
        <f t="shared" si="1"/>
        <v>0</v>
      </c>
    </row>
    <row r="110" spans="2:7" outlineLevel="2" x14ac:dyDescent="0.25">
      <c r="B110" s="5" t="s">
        <v>81</v>
      </c>
      <c r="C110" s="79">
        <v>802003228</v>
      </c>
      <c r="D110" s="6" t="s">
        <v>367</v>
      </c>
      <c r="E110" s="7">
        <v>22590553</v>
      </c>
      <c r="F110" s="7">
        <v>22590553</v>
      </c>
      <c r="G110" s="14">
        <f t="shared" si="1"/>
        <v>0</v>
      </c>
    </row>
    <row r="111" spans="2:7" outlineLevel="2" x14ac:dyDescent="0.25">
      <c r="B111" s="5" t="s">
        <v>81</v>
      </c>
      <c r="C111" s="79">
        <v>812000243</v>
      </c>
      <c r="D111" s="6" t="s">
        <v>285</v>
      </c>
      <c r="E111" s="7">
        <v>6793952</v>
      </c>
      <c r="F111" s="7">
        <v>0</v>
      </c>
      <c r="G111" s="14">
        <f t="shared" si="1"/>
        <v>-6793952</v>
      </c>
    </row>
    <row r="112" spans="2:7" outlineLevel="2" x14ac:dyDescent="0.25">
      <c r="B112" s="5" t="s">
        <v>81</v>
      </c>
      <c r="C112" s="79">
        <v>832001966</v>
      </c>
      <c r="D112" s="6" t="s">
        <v>368</v>
      </c>
      <c r="E112" s="7">
        <v>449426059</v>
      </c>
      <c r="F112" s="7">
        <v>339493973</v>
      </c>
      <c r="G112" s="14">
        <f t="shared" si="1"/>
        <v>-109932086</v>
      </c>
    </row>
    <row r="113" spans="2:7" outlineLevel="2" x14ac:dyDescent="0.25">
      <c r="B113" s="5" t="s">
        <v>81</v>
      </c>
      <c r="C113" s="79">
        <v>890001639</v>
      </c>
      <c r="D113" s="6" t="s">
        <v>369</v>
      </c>
      <c r="E113" s="7">
        <v>40190319</v>
      </c>
      <c r="F113" s="7">
        <v>39775261</v>
      </c>
      <c r="G113" s="14">
        <f t="shared" si="1"/>
        <v>-415058</v>
      </c>
    </row>
    <row r="114" spans="2:7" outlineLevel="2" x14ac:dyDescent="0.25">
      <c r="B114" s="5" t="s">
        <v>81</v>
      </c>
      <c r="C114" s="79">
        <v>890102006</v>
      </c>
      <c r="D114" s="6" t="s">
        <v>370</v>
      </c>
      <c r="E114" s="7">
        <v>136498728</v>
      </c>
      <c r="F114" s="7">
        <v>136498728</v>
      </c>
      <c r="G114" s="14">
        <f t="shared" si="1"/>
        <v>0</v>
      </c>
    </row>
    <row r="115" spans="2:7" outlineLevel="2" x14ac:dyDescent="0.25">
      <c r="B115" s="5" t="s">
        <v>81</v>
      </c>
      <c r="C115" s="79">
        <v>890102018</v>
      </c>
      <c r="D115" s="6" t="s">
        <v>371</v>
      </c>
      <c r="E115" s="7">
        <v>1244726</v>
      </c>
      <c r="F115" s="7">
        <v>593200</v>
      </c>
      <c r="G115" s="14">
        <f t="shared" si="1"/>
        <v>-651526</v>
      </c>
    </row>
    <row r="116" spans="2:7" outlineLevel="2" x14ac:dyDescent="0.25">
      <c r="B116" s="5" t="s">
        <v>81</v>
      </c>
      <c r="C116" s="79">
        <v>890201235</v>
      </c>
      <c r="D116" s="6" t="s">
        <v>350</v>
      </c>
      <c r="E116" s="7">
        <v>16750794</v>
      </c>
      <c r="F116" s="7">
        <v>12915034</v>
      </c>
      <c r="G116" s="14">
        <f t="shared" si="1"/>
        <v>-3835760</v>
      </c>
    </row>
    <row r="117" spans="2:7" outlineLevel="2" x14ac:dyDescent="0.25">
      <c r="B117" s="5" t="s">
        <v>81</v>
      </c>
      <c r="C117" s="79">
        <v>890399029</v>
      </c>
      <c r="D117" s="6" t="s">
        <v>372</v>
      </c>
      <c r="E117" s="7">
        <v>90767330</v>
      </c>
      <c r="F117" s="7">
        <v>39101569</v>
      </c>
      <c r="G117" s="14">
        <f t="shared" si="1"/>
        <v>-51665761</v>
      </c>
    </row>
    <row r="118" spans="2:7" outlineLevel="2" x14ac:dyDescent="0.25">
      <c r="B118" s="5" t="s">
        <v>81</v>
      </c>
      <c r="C118" s="79">
        <v>890480126</v>
      </c>
      <c r="D118" s="6" t="s">
        <v>373</v>
      </c>
      <c r="E118" s="7">
        <v>250590415</v>
      </c>
      <c r="F118" s="7">
        <v>220649775</v>
      </c>
      <c r="G118" s="14">
        <f t="shared" si="1"/>
        <v>-29940640</v>
      </c>
    </row>
    <row r="119" spans="2:7" outlineLevel="2" x14ac:dyDescent="0.25">
      <c r="B119" s="5" t="s">
        <v>81</v>
      </c>
      <c r="C119" s="79">
        <v>890480184</v>
      </c>
      <c r="D119" s="6" t="s">
        <v>374</v>
      </c>
      <c r="E119" s="7">
        <v>14510588</v>
      </c>
      <c r="F119" s="7">
        <v>5137918</v>
      </c>
      <c r="G119" s="14">
        <f t="shared" si="1"/>
        <v>-9372670</v>
      </c>
    </row>
    <row r="120" spans="2:7" outlineLevel="2" x14ac:dyDescent="0.25">
      <c r="B120" s="5" t="s">
        <v>81</v>
      </c>
      <c r="C120" s="79">
        <v>890500890</v>
      </c>
      <c r="D120" s="6" t="s">
        <v>375</v>
      </c>
      <c r="E120" s="7">
        <v>112344422</v>
      </c>
      <c r="F120" s="7">
        <v>111906135</v>
      </c>
      <c r="G120" s="14">
        <f t="shared" si="1"/>
        <v>-438287</v>
      </c>
    </row>
    <row r="121" spans="2:7" outlineLevel="2" x14ac:dyDescent="0.25">
      <c r="B121" s="5" t="s">
        <v>81</v>
      </c>
      <c r="C121" s="79">
        <v>890716145</v>
      </c>
      <c r="D121" s="6" t="s">
        <v>376</v>
      </c>
      <c r="E121" s="7">
        <v>149866731</v>
      </c>
      <c r="F121" s="7">
        <v>50852886</v>
      </c>
      <c r="G121" s="14">
        <f t="shared" si="1"/>
        <v>-99013845</v>
      </c>
    </row>
    <row r="122" spans="2:7" outlineLevel="2" x14ac:dyDescent="0.25">
      <c r="B122" s="5" t="s">
        <v>81</v>
      </c>
      <c r="C122" s="79">
        <v>890900286</v>
      </c>
      <c r="D122" s="6" t="s">
        <v>377</v>
      </c>
      <c r="E122" s="7">
        <v>11929048</v>
      </c>
      <c r="F122" s="7">
        <v>11929048</v>
      </c>
      <c r="G122" s="14">
        <f t="shared" si="1"/>
        <v>0</v>
      </c>
    </row>
    <row r="123" spans="2:7" outlineLevel="2" x14ac:dyDescent="0.25">
      <c r="B123" s="5" t="s">
        <v>81</v>
      </c>
      <c r="C123" s="79">
        <v>890906445</v>
      </c>
      <c r="D123" s="6" t="s">
        <v>378</v>
      </c>
      <c r="E123" s="7">
        <v>103210</v>
      </c>
      <c r="F123" s="7">
        <v>103210</v>
      </c>
      <c r="G123" s="14">
        <f t="shared" si="1"/>
        <v>0</v>
      </c>
    </row>
    <row r="124" spans="2:7" outlineLevel="2" x14ac:dyDescent="0.25">
      <c r="B124" s="5" t="s">
        <v>81</v>
      </c>
      <c r="C124" s="79">
        <v>890980998</v>
      </c>
      <c r="D124" s="6" t="s">
        <v>379</v>
      </c>
      <c r="E124" s="7">
        <v>388357</v>
      </c>
      <c r="F124" s="7">
        <v>388357</v>
      </c>
      <c r="G124" s="14">
        <f t="shared" si="1"/>
        <v>0</v>
      </c>
    </row>
    <row r="125" spans="2:7" outlineLevel="2" x14ac:dyDescent="0.25">
      <c r="B125" s="5" t="s">
        <v>81</v>
      </c>
      <c r="C125" s="79">
        <v>891180070</v>
      </c>
      <c r="D125" s="6" t="s">
        <v>380</v>
      </c>
      <c r="E125" s="7">
        <v>3542766</v>
      </c>
      <c r="F125" s="7">
        <v>3542766</v>
      </c>
      <c r="G125" s="14">
        <f t="shared" si="1"/>
        <v>0</v>
      </c>
    </row>
    <row r="126" spans="2:7" outlineLevel="2" x14ac:dyDescent="0.25">
      <c r="B126" s="5" t="s">
        <v>81</v>
      </c>
      <c r="C126" s="79">
        <v>891280001</v>
      </c>
      <c r="D126" s="6" t="s">
        <v>381</v>
      </c>
      <c r="E126" s="7">
        <v>55204914</v>
      </c>
      <c r="F126" s="7">
        <v>49841835</v>
      </c>
      <c r="G126" s="14">
        <f t="shared" si="1"/>
        <v>-5363079</v>
      </c>
    </row>
    <row r="127" spans="2:7" outlineLevel="2" x14ac:dyDescent="0.25">
      <c r="B127" s="5" t="s">
        <v>81</v>
      </c>
      <c r="C127" s="79">
        <v>891480085</v>
      </c>
      <c r="D127" s="6" t="s">
        <v>382</v>
      </c>
      <c r="E127" s="7">
        <v>7105823</v>
      </c>
      <c r="F127" s="7">
        <v>7105823</v>
      </c>
      <c r="G127" s="14">
        <f t="shared" si="1"/>
        <v>0</v>
      </c>
    </row>
    <row r="128" spans="2:7" outlineLevel="2" x14ac:dyDescent="0.25">
      <c r="B128" s="5" t="s">
        <v>81</v>
      </c>
      <c r="C128" s="79">
        <v>891580016</v>
      </c>
      <c r="D128" s="6" t="s">
        <v>383</v>
      </c>
      <c r="E128" s="7">
        <v>42640641</v>
      </c>
      <c r="F128" s="7">
        <v>42640641</v>
      </c>
      <c r="G128" s="14">
        <f t="shared" si="1"/>
        <v>0</v>
      </c>
    </row>
    <row r="129" spans="2:7" outlineLevel="2" x14ac:dyDescent="0.25">
      <c r="B129" s="5" t="s">
        <v>81</v>
      </c>
      <c r="C129" s="79">
        <v>891680004</v>
      </c>
      <c r="D129" s="6" t="s">
        <v>384</v>
      </c>
      <c r="E129" s="7">
        <v>57790250</v>
      </c>
      <c r="F129" s="7">
        <v>32352432</v>
      </c>
      <c r="G129" s="14">
        <f t="shared" si="1"/>
        <v>-25437818</v>
      </c>
    </row>
    <row r="130" spans="2:7" outlineLevel="2" x14ac:dyDescent="0.25">
      <c r="B130" s="5" t="s">
        <v>81</v>
      </c>
      <c r="C130" s="79">
        <v>891780009</v>
      </c>
      <c r="D130" s="6" t="s">
        <v>385</v>
      </c>
      <c r="E130" s="7">
        <v>1371417</v>
      </c>
      <c r="F130" s="7">
        <v>1371417</v>
      </c>
      <c r="G130" s="14">
        <f t="shared" si="1"/>
        <v>0</v>
      </c>
    </row>
    <row r="131" spans="2:7" outlineLevel="2" x14ac:dyDescent="0.25">
      <c r="B131" s="5" t="s">
        <v>81</v>
      </c>
      <c r="C131" s="79">
        <v>891800498</v>
      </c>
      <c r="D131" s="6" t="s">
        <v>386</v>
      </c>
      <c r="E131" s="7">
        <v>83312733</v>
      </c>
      <c r="F131" s="7">
        <v>62301319</v>
      </c>
      <c r="G131" s="14">
        <f t="shared" si="1"/>
        <v>-21011414</v>
      </c>
    </row>
    <row r="132" spans="2:7" outlineLevel="2" x14ac:dyDescent="0.25">
      <c r="B132" s="5" t="s">
        <v>81</v>
      </c>
      <c r="C132" s="79">
        <v>891855502</v>
      </c>
      <c r="D132" s="6" t="s">
        <v>387</v>
      </c>
      <c r="E132" s="7">
        <v>289993396</v>
      </c>
      <c r="F132" s="7">
        <v>247001022.13</v>
      </c>
      <c r="G132" s="14">
        <f t="shared" si="1"/>
        <v>-42992373.870000005</v>
      </c>
    </row>
    <row r="133" spans="2:7" outlineLevel="2" x14ac:dyDescent="0.25">
      <c r="B133" s="5" t="s">
        <v>81</v>
      </c>
      <c r="C133" s="79">
        <v>892000148</v>
      </c>
      <c r="D133" s="6" t="s">
        <v>388</v>
      </c>
      <c r="E133" s="7">
        <v>197961151</v>
      </c>
      <c r="F133" s="7">
        <v>138738048</v>
      </c>
      <c r="G133" s="14">
        <f t="shared" si="1"/>
        <v>-59223103</v>
      </c>
    </row>
    <row r="134" spans="2:7" outlineLevel="2" x14ac:dyDescent="0.25">
      <c r="B134" s="5" t="s">
        <v>81</v>
      </c>
      <c r="C134" s="79">
        <v>892001476</v>
      </c>
      <c r="D134" s="6" t="s">
        <v>389</v>
      </c>
      <c r="E134" s="7">
        <v>141747797</v>
      </c>
      <c r="F134" s="7">
        <v>49147964</v>
      </c>
      <c r="G134" s="14">
        <f t="shared" si="1"/>
        <v>-92599833</v>
      </c>
    </row>
    <row r="135" spans="2:7" outlineLevel="2" x14ac:dyDescent="0.25">
      <c r="B135" s="5" t="s">
        <v>81</v>
      </c>
      <c r="C135" s="79">
        <v>892099120</v>
      </c>
      <c r="D135" s="6" t="s">
        <v>390</v>
      </c>
      <c r="E135" s="7">
        <v>2374904</v>
      </c>
      <c r="F135" s="7">
        <v>1520282</v>
      </c>
      <c r="G135" s="14">
        <f t="shared" ref="G135:G198" si="2">+F135-E135</f>
        <v>-854622</v>
      </c>
    </row>
    <row r="136" spans="2:7" outlineLevel="2" x14ac:dyDescent="0.25">
      <c r="B136" s="5" t="s">
        <v>81</v>
      </c>
      <c r="C136" s="79">
        <v>892099216</v>
      </c>
      <c r="D136" s="6" t="s">
        <v>182</v>
      </c>
      <c r="E136" s="7">
        <v>0</v>
      </c>
      <c r="F136" s="7">
        <v>5610703</v>
      </c>
      <c r="G136" s="14">
        <f t="shared" si="2"/>
        <v>5610703</v>
      </c>
    </row>
    <row r="137" spans="2:7" outlineLevel="2" x14ac:dyDescent="0.25">
      <c r="B137" s="5" t="s">
        <v>81</v>
      </c>
      <c r="C137" s="79">
        <v>892099324</v>
      </c>
      <c r="D137" s="6" t="s">
        <v>303</v>
      </c>
      <c r="E137" s="7">
        <v>0</v>
      </c>
      <c r="F137" s="7">
        <v>82100</v>
      </c>
      <c r="G137" s="14">
        <f t="shared" si="2"/>
        <v>82100</v>
      </c>
    </row>
    <row r="138" spans="2:7" outlineLevel="2" x14ac:dyDescent="0.25">
      <c r="B138" s="5" t="s">
        <v>81</v>
      </c>
      <c r="C138" s="79">
        <v>892115003</v>
      </c>
      <c r="D138" s="6" t="s">
        <v>391</v>
      </c>
      <c r="E138" s="7">
        <v>176461025</v>
      </c>
      <c r="F138" s="7">
        <v>162904712</v>
      </c>
      <c r="G138" s="14">
        <f t="shared" si="2"/>
        <v>-13556313</v>
      </c>
    </row>
    <row r="139" spans="2:7" outlineLevel="2" x14ac:dyDescent="0.25">
      <c r="B139" s="5" t="s">
        <v>81</v>
      </c>
      <c r="C139" s="79">
        <v>892280016</v>
      </c>
      <c r="D139" s="6" t="s">
        <v>392</v>
      </c>
      <c r="E139" s="7">
        <v>9045451</v>
      </c>
      <c r="F139" s="7">
        <v>2317688</v>
      </c>
      <c r="G139" s="14">
        <f t="shared" si="2"/>
        <v>-6727763</v>
      </c>
    </row>
    <row r="140" spans="2:7" outlineLevel="2" x14ac:dyDescent="0.25">
      <c r="B140" s="5" t="s">
        <v>81</v>
      </c>
      <c r="C140" s="79">
        <v>892280021</v>
      </c>
      <c r="D140" s="6" t="s">
        <v>393</v>
      </c>
      <c r="E140" s="7">
        <v>37031642</v>
      </c>
      <c r="F140" s="7">
        <v>37031642</v>
      </c>
      <c r="G140" s="14">
        <f t="shared" si="2"/>
        <v>0</v>
      </c>
    </row>
    <row r="141" spans="2:7" outlineLevel="2" x14ac:dyDescent="0.25">
      <c r="B141" s="5" t="s">
        <v>81</v>
      </c>
      <c r="C141" s="79">
        <v>892399999</v>
      </c>
      <c r="D141" s="6" t="s">
        <v>394</v>
      </c>
      <c r="E141" s="7">
        <v>91423267</v>
      </c>
      <c r="F141" s="7">
        <v>91423267</v>
      </c>
      <c r="G141" s="14">
        <f t="shared" si="2"/>
        <v>0</v>
      </c>
    </row>
    <row r="142" spans="2:7" outlineLevel="2" x14ac:dyDescent="0.25">
      <c r="B142" s="5" t="s">
        <v>81</v>
      </c>
      <c r="C142" s="79">
        <v>899999114</v>
      </c>
      <c r="D142" s="6" t="s">
        <v>395</v>
      </c>
      <c r="E142" s="7">
        <v>788941601</v>
      </c>
      <c r="F142" s="7">
        <v>598710980.03999996</v>
      </c>
      <c r="G142" s="14">
        <f t="shared" si="2"/>
        <v>-190230620.96000004</v>
      </c>
    </row>
    <row r="143" spans="2:7" outlineLevel="2" x14ac:dyDescent="0.25">
      <c r="B143" s="5" t="s">
        <v>81</v>
      </c>
      <c r="C143" s="79">
        <v>899999336</v>
      </c>
      <c r="D143" s="6" t="s">
        <v>396</v>
      </c>
      <c r="E143" s="7">
        <v>1041311878</v>
      </c>
      <c r="F143" s="7">
        <v>252842260.22</v>
      </c>
      <c r="G143" s="14">
        <f t="shared" si="2"/>
        <v>-788469617.77999997</v>
      </c>
    </row>
    <row r="144" spans="2:7" ht="15.75" outlineLevel="2" thickBot="1" x14ac:dyDescent="0.3">
      <c r="B144" s="5" t="s">
        <v>81</v>
      </c>
      <c r="C144" s="79">
        <v>900034608</v>
      </c>
      <c r="D144" s="6" t="s">
        <v>397</v>
      </c>
      <c r="E144" s="7">
        <v>423998537</v>
      </c>
      <c r="F144" s="7">
        <v>381891864.48000002</v>
      </c>
      <c r="G144" s="14">
        <f t="shared" si="2"/>
        <v>-42106672.519999981</v>
      </c>
    </row>
    <row r="145" spans="2:7" ht="15.75" outlineLevel="1" thickBot="1" x14ac:dyDescent="0.3">
      <c r="B145" s="26" t="s">
        <v>83</v>
      </c>
      <c r="C145" s="83"/>
      <c r="D145" s="21"/>
      <c r="E145" s="22">
        <f>SUBTOTAL(9,E93:E144)</f>
        <v>6360296308.7700005</v>
      </c>
      <c r="F145" s="22">
        <f>SUBTOTAL(9,F93:F144)</f>
        <v>4371816786.9700003</v>
      </c>
      <c r="G145" s="74">
        <f>SUBTOTAL(9,G93:G144)</f>
        <v>-1988479521.8</v>
      </c>
    </row>
    <row r="146" spans="2:7" outlineLevel="2" x14ac:dyDescent="0.25">
      <c r="B146" s="5" t="s">
        <v>82</v>
      </c>
      <c r="C146" s="79">
        <v>800037166</v>
      </c>
      <c r="D146" s="6" t="s">
        <v>398</v>
      </c>
      <c r="E146" s="7">
        <v>302205</v>
      </c>
      <c r="F146" s="7">
        <v>128622</v>
      </c>
      <c r="G146" s="14">
        <f t="shared" si="2"/>
        <v>-173583</v>
      </c>
    </row>
    <row r="147" spans="2:7" outlineLevel="2" x14ac:dyDescent="0.25">
      <c r="B147" s="5" t="s">
        <v>82</v>
      </c>
      <c r="C147" s="79">
        <v>800044113</v>
      </c>
      <c r="D147" s="6" t="s">
        <v>399</v>
      </c>
      <c r="E147" s="7">
        <v>2368296</v>
      </c>
      <c r="F147" s="7">
        <v>2324241</v>
      </c>
      <c r="G147" s="14">
        <f t="shared" si="2"/>
        <v>-44055</v>
      </c>
    </row>
    <row r="148" spans="2:7" outlineLevel="2" x14ac:dyDescent="0.25">
      <c r="B148" s="5" t="s">
        <v>82</v>
      </c>
      <c r="C148" s="79">
        <v>800079035</v>
      </c>
      <c r="D148" s="6" t="s">
        <v>400</v>
      </c>
      <c r="E148" s="7">
        <v>56451</v>
      </c>
      <c r="F148" s="7">
        <v>56451</v>
      </c>
      <c r="G148" s="14">
        <f t="shared" si="2"/>
        <v>0</v>
      </c>
    </row>
    <row r="149" spans="2:7" outlineLevel="2" x14ac:dyDescent="0.25">
      <c r="B149" s="5" t="s">
        <v>82</v>
      </c>
      <c r="C149" s="79">
        <v>800095466</v>
      </c>
      <c r="D149" s="6" t="s">
        <v>401</v>
      </c>
      <c r="E149" s="7">
        <v>51300</v>
      </c>
      <c r="F149" s="7">
        <v>51300</v>
      </c>
      <c r="G149" s="14">
        <f t="shared" si="2"/>
        <v>0</v>
      </c>
    </row>
    <row r="150" spans="2:7" outlineLevel="2" x14ac:dyDescent="0.25">
      <c r="B150" s="5" t="s">
        <v>82</v>
      </c>
      <c r="C150" s="79">
        <v>800096595</v>
      </c>
      <c r="D150" s="6" t="s">
        <v>402</v>
      </c>
      <c r="E150" s="7">
        <v>77900</v>
      </c>
      <c r="F150" s="7">
        <v>77900</v>
      </c>
      <c r="G150" s="14">
        <f t="shared" si="2"/>
        <v>0</v>
      </c>
    </row>
    <row r="151" spans="2:7" outlineLevel="2" x14ac:dyDescent="0.25">
      <c r="B151" s="5" t="s">
        <v>82</v>
      </c>
      <c r="C151" s="79">
        <v>800098195</v>
      </c>
      <c r="D151" s="6" t="s">
        <v>403</v>
      </c>
      <c r="E151" s="7">
        <v>7805324</v>
      </c>
      <c r="F151" s="7">
        <v>7750924</v>
      </c>
      <c r="G151" s="14">
        <f t="shared" si="2"/>
        <v>-54400</v>
      </c>
    </row>
    <row r="152" spans="2:7" outlineLevel="2" x14ac:dyDescent="0.25">
      <c r="B152" s="5" t="s">
        <v>82</v>
      </c>
      <c r="C152" s="79">
        <v>800100053</v>
      </c>
      <c r="D152" s="6" t="s">
        <v>404</v>
      </c>
      <c r="E152" s="7">
        <v>148770</v>
      </c>
      <c r="F152" s="7">
        <v>148770</v>
      </c>
      <c r="G152" s="14">
        <f t="shared" si="2"/>
        <v>0</v>
      </c>
    </row>
    <row r="153" spans="2:7" outlineLevel="2" x14ac:dyDescent="0.25">
      <c r="B153" s="5" t="s">
        <v>82</v>
      </c>
      <c r="C153" s="79">
        <v>800100137</v>
      </c>
      <c r="D153" s="6" t="s">
        <v>286</v>
      </c>
      <c r="E153" s="7">
        <v>103347</v>
      </c>
      <c r="F153" s="7">
        <v>0</v>
      </c>
      <c r="G153" s="14">
        <f t="shared" si="2"/>
        <v>-103347</v>
      </c>
    </row>
    <row r="154" spans="2:7" outlineLevel="2" x14ac:dyDescent="0.25">
      <c r="B154" s="5" t="s">
        <v>82</v>
      </c>
      <c r="C154" s="79">
        <v>800100145</v>
      </c>
      <c r="D154" s="6" t="s">
        <v>405</v>
      </c>
      <c r="E154" s="7">
        <v>90600</v>
      </c>
      <c r="F154" s="7">
        <v>90600</v>
      </c>
      <c r="G154" s="14">
        <f t="shared" si="2"/>
        <v>0</v>
      </c>
    </row>
    <row r="155" spans="2:7" outlineLevel="2" x14ac:dyDescent="0.25">
      <c r="B155" s="5" t="s">
        <v>82</v>
      </c>
      <c r="C155" s="79">
        <v>800128428</v>
      </c>
      <c r="D155" s="6" t="s">
        <v>406</v>
      </c>
      <c r="E155" s="7">
        <v>102642</v>
      </c>
      <c r="F155" s="7">
        <v>102642</v>
      </c>
      <c r="G155" s="14">
        <f t="shared" si="2"/>
        <v>0</v>
      </c>
    </row>
    <row r="156" spans="2:7" outlineLevel="2" x14ac:dyDescent="0.25">
      <c r="B156" s="5" t="s">
        <v>82</v>
      </c>
      <c r="C156" s="79">
        <v>806001439</v>
      </c>
      <c r="D156" s="6" t="s">
        <v>407</v>
      </c>
      <c r="E156" s="7">
        <v>48700</v>
      </c>
      <c r="F156" s="7">
        <v>48700</v>
      </c>
      <c r="G156" s="14">
        <f t="shared" si="2"/>
        <v>0</v>
      </c>
    </row>
    <row r="157" spans="2:7" outlineLevel="2" x14ac:dyDescent="0.25">
      <c r="B157" s="5" t="s">
        <v>82</v>
      </c>
      <c r="C157" s="79">
        <v>890112371</v>
      </c>
      <c r="D157" s="6" t="s">
        <v>408</v>
      </c>
      <c r="E157" s="7">
        <v>48700</v>
      </c>
      <c r="F157" s="7">
        <v>48700</v>
      </c>
      <c r="G157" s="14">
        <f t="shared" si="2"/>
        <v>0</v>
      </c>
    </row>
    <row r="158" spans="2:7" outlineLevel="2" x14ac:dyDescent="0.25">
      <c r="B158" s="5" t="s">
        <v>82</v>
      </c>
      <c r="C158" s="79">
        <v>890201190</v>
      </c>
      <c r="D158" s="6" t="s">
        <v>409</v>
      </c>
      <c r="E158" s="7">
        <v>52929</v>
      </c>
      <c r="F158" s="7">
        <v>52929</v>
      </c>
      <c r="G158" s="14">
        <f t="shared" si="2"/>
        <v>0</v>
      </c>
    </row>
    <row r="159" spans="2:7" outlineLevel="2" x14ac:dyDescent="0.25">
      <c r="B159" s="5" t="s">
        <v>82</v>
      </c>
      <c r="C159" s="79">
        <v>890399045</v>
      </c>
      <c r="D159" s="6" t="s">
        <v>410</v>
      </c>
      <c r="E159" s="7">
        <v>9567367</v>
      </c>
      <c r="F159" s="7">
        <v>9567367</v>
      </c>
      <c r="G159" s="14">
        <f t="shared" si="2"/>
        <v>0</v>
      </c>
    </row>
    <row r="160" spans="2:7" outlineLevel="2" x14ac:dyDescent="0.25">
      <c r="B160" s="5" t="s">
        <v>82</v>
      </c>
      <c r="C160" s="79">
        <v>890501434</v>
      </c>
      <c r="D160" s="6" t="s">
        <v>287</v>
      </c>
      <c r="E160" s="7">
        <v>625224</v>
      </c>
      <c r="F160" s="7">
        <v>0</v>
      </c>
      <c r="G160" s="14">
        <f t="shared" si="2"/>
        <v>-625224</v>
      </c>
    </row>
    <row r="161" spans="2:7" outlineLevel="2" x14ac:dyDescent="0.25">
      <c r="B161" s="5" t="s">
        <v>82</v>
      </c>
      <c r="C161" s="79">
        <v>890905211</v>
      </c>
      <c r="D161" s="6" t="s">
        <v>411</v>
      </c>
      <c r="E161" s="7">
        <v>3641774</v>
      </c>
      <c r="F161" s="7">
        <v>3641774</v>
      </c>
      <c r="G161" s="14">
        <f t="shared" si="2"/>
        <v>0</v>
      </c>
    </row>
    <row r="162" spans="2:7" outlineLevel="2" x14ac:dyDescent="0.25">
      <c r="B162" s="5" t="s">
        <v>82</v>
      </c>
      <c r="C162" s="79">
        <v>890981107</v>
      </c>
      <c r="D162" s="6" t="s">
        <v>288</v>
      </c>
      <c r="E162" s="7">
        <v>56452</v>
      </c>
      <c r="F162" s="7">
        <v>0</v>
      </c>
      <c r="G162" s="14">
        <f t="shared" si="2"/>
        <v>-56452</v>
      </c>
    </row>
    <row r="163" spans="2:7" outlineLevel="2" x14ac:dyDescent="0.25">
      <c r="B163" s="5" t="s">
        <v>82</v>
      </c>
      <c r="C163" s="79">
        <v>890983716</v>
      </c>
      <c r="D163" s="6" t="s">
        <v>289</v>
      </c>
      <c r="E163" s="7">
        <v>2266</v>
      </c>
      <c r="F163" s="7">
        <v>0</v>
      </c>
      <c r="G163" s="14">
        <f t="shared" si="2"/>
        <v>-2266</v>
      </c>
    </row>
    <row r="164" spans="2:7" outlineLevel="2" x14ac:dyDescent="0.25">
      <c r="B164" s="5" t="s">
        <v>82</v>
      </c>
      <c r="C164" s="79">
        <v>890983873</v>
      </c>
      <c r="D164" s="6" t="s">
        <v>412</v>
      </c>
      <c r="E164" s="7">
        <v>229131</v>
      </c>
      <c r="F164" s="7">
        <v>229131</v>
      </c>
      <c r="G164" s="14">
        <f t="shared" si="2"/>
        <v>0</v>
      </c>
    </row>
    <row r="165" spans="2:7" outlineLevel="2" x14ac:dyDescent="0.25">
      <c r="B165" s="5" t="s">
        <v>82</v>
      </c>
      <c r="C165" s="79">
        <v>890983938</v>
      </c>
      <c r="D165" s="6" t="s">
        <v>413</v>
      </c>
      <c r="E165" s="7">
        <v>131386</v>
      </c>
      <c r="F165" s="7">
        <v>131386</v>
      </c>
      <c r="G165" s="14">
        <f t="shared" si="2"/>
        <v>0</v>
      </c>
    </row>
    <row r="166" spans="2:7" outlineLevel="2" x14ac:dyDescent="0.25">
      <c r="B166" s="5" t="s">
        <v>82</v>
      </c>
      <c r="C166" s="79">
        <v>891180009</v>
      </c>
      <c r="D166" s="6" t="s">
        <v>414</v>
      </c>
      <c r="E166" s="7">
        <v>163378</v>
      </c>
      <c r="F166" s="7">
        <v>163378</v>
      </c>
      <c r="G166" s="14">
        <f t="shared" si="2"/>
        <v>0</v>
      </c>
    </row>
    <row r="167" spans="2:7" outlineLevel="2" x14ac:dyDescent="0.25">
      <c r="B167" s="5" t="s">
        <v>82</v>
      </c>
      <c r="C167" s="79">
        <v>891180021</v>
      </c>
      <c r="D167" s="6" t="s">
        <v>415</v>
      </c>
      <c r="E167" s="7">
        <v>164572</v>
      </c>
      <c r="F167" s="7">
        <v>53945</v>
      </c>
      <c r="G167" s="14">
        <f t="shared" si="2"/>
        <v>-110627</v>
      </c>
    </row>
    <row r="168" spans="2:7" outlineLevel="2" x14ac:dyDescent="0.25">
      <c r="B168" s="5" t="s">
        <v>82</v>
      </c>
      <c r="C168" s="79">
        <v>891180028</v>
      </c>
      <c r="D168" s="6" t="s">
        <v>290</v>
      </c>
      <c r="E168" s="7">
        <v>51300</v>
      </c>
      <c r="F168" s="7">
        <v>0</v>
      </c>
      <c r="G168" s="14">
        <f t="shared" si="2"/>
        <v>-51300</v>
      </c>
    </row>
    <row r="169" spans="2:7" outlineLevel="2" x14ac:dyDescent="0.25">
      <c r="B169" s="5" t="s">
        <v>82</v>
      </c>
      <c r="C169" s="79">
        <v>891180069</v>
      </c>
      <c r="D169" s="6" t="s">
        <v>291</v>
      </c>
      <c r="E169" s="7">
        <v>5772039</v>
      </c>
      <c r="F169" s="7">
        <v>0</v>
      </c>
      <c r="G169" s="14">
        <f t="shared" si="2"/>
        <v>-5772039</v>
      </c>
    </row>
    <row r="170" spans="2:7" outlineLevel="2" x14ac:dyDescent="0.25">
      <c r="B170" s="5" t="s">
        <v>82</v>
      </c>
      <c r="C170" s="79">
        <v>891180076</v>
      </c>
      <c r="D170" s="6" t="s">
        <v>292</v>
      </c>
      <c r="E170" s="7">
        <v>51680</v>
      </c>
      <c r="F170" s="7">
        <v>0</v>
      </c>
      <c r="G170" s="14">
        <f t="shared" si="2"/>
        <v>-51680</v>
      </c>
    </row>
    <row r="171" spans="2:7" outlineLevel="2" x14ac:dyDescent="0.25">
      <c r="B171" s="5" t="s">
        <v>82</v>
      </c>
      <c r="C171" s="79">
        <v>891180182</v>
      </c>
      <c r="D171" s="6" t="s">
        <v>293</v>
      </c>
      <c r="E171" s="7">
        <v>48735</v>
      </c>
      <c r="F171" s="7">
        <v>0</v>
      </c>
      <c r="G171" s="14">
        <f t="shared" si="2"/>
        <v>-48735</v>
      </c>
    </row>
    <row r="172" spans="2:7" ht="15.75" outlineLevel="2" thickBot="1" x14ac:dyDescent="0.3">
      <c r="B172" s="5" t="s">
        <v>82</v>
      </c>
      <c r="C172" s="79">
        <v>891480030</v>
      </c>
      <c r="D172" s="6" t="s">
        <v>294</v>
      </c>
      <c r="E172" s="7">
        <v>78100</v>
      </c>
      <c r="F172" s="7">
        <v>0</v>
      </c>
      <c r="G172" s="14">
        <f t="shared" si="2"/>
        <v>-78100</v>
      </c>
    </row>
    <row r="173" spans="2:7" ht="15.75" outlineLevel="1" thickBot="1" x14ac:dyDescent="0.3">
      <c r="B173" s="26" t="s">
        <v>84</v>
      </c>
      <c r="C173" s="83"/>
      <c r="D173" s="21"/>
      <c r="E173" s="22">
        <f>SUBTOTAL(9,E146:E172)</f>
        <v>31840568</v>
      </c>
      <c r="F173" s="22">
        <f>SUBTOTAL(9,F146:F172)</f>
        <v>24668760</v>
      </c>
      <c r="G173" s="74">
        <f>SUBTOTAL(9,G146:G172)</f>
        <v>-7171808</v>
      </c>
    </row>
    <row r="174" spans="2:7" ht="15.75" outlineLevel="2" thickBot="1" x14ac:dyDescent="0.3">
      <c r="B174" s="5" t="s">
        <v>25</v>
      </c>
      <c r="C174" s="79">
        <v>800246953</v>
      </c>
      <c r="D174" s="6" t="s">
        <v>38</v>
      </c>
      <c r="E174" s="7">
        <v>899913380</v>
      </c>
      <c r="F174" s="7">
        <v>60931099</v>
      </c>
      <c r="G174" s="14">
        <f t="shared" si="2"/>
        <v>-838982281</v>
      </c>
    </row>
    <row r="175" spans="2:7" ht="15.75" outlineLevel="1" thickBot="1" x14ac:dyDescent="0.3">
      <c r="B175" s="26" t="s">
        <v>47</v>
      </c>
      <c r="C175" s="83"/>
      <c r="D175" s="21"/>
      <c r="E175" s="22">
        <f>SUBTOTAL(9,E174:E174)</f>
        <v>899913380</v>
      </c>
      <c r="F175" s="22">
        <f>SUBTOTAL(9,F174:F174)</f>
        <v>60931099</v>
      </c>
      <c r="G175" s="74">
        <f>SUBTOTAL(9,G174:G174)</f>
        <v>-838982281</v>
      </c>
    </row>
    <row r="176" spans="2:7" ht="15.75" outlineLevel="2" thickBot="1" x14ac:dyDescent="0.3">
      <c r="B176" s="5" t="s">
        <v>26</v>
      </c>
      <c r="C176" s="79">
        <v>800246953</v>
      </c>
      <c r="D176" s="6" t="s">
        <v>38</v>
      </c>
      <c r="E176" s="7">
        <v>699271319</v>
      </c>
      <c r="F176" s="7">
        <v>169679500</v>
      </c>
      <c r="G176" s="14">
        <f t="shared" si="2"/>
        <v>-529591819</v>
      </c>
    </row>
    <row r="177" spans="2:7" ht="15.75" outlineLevel="1" thickBot="1" x14ac:dyDescent="0.3">
      <c r="B177" s="26" t="s">
        <v>48</v>
      </c>
      <c r="C177" s="83"/>
      <c r="D177" s="21"/>
      <c r="E177" s="22">
        <f>SUBTOTAL(9,E176:E176)</f>
        <v>699271319</v>
      </c>
      <c r="F177" s="22">
        <f>SUBTOTAL(9,F176:F176)</f>
        <v>169679500</v>
      </c>
      <c r="G177" s="74">
        <f>SUBTOTAL(9,G176:G176)</f>
        <v>-529591819</v>
      </c>
    </row>
    <row r="178" spans="2:7" ht="15.75" outlineLevel="2" thickBot="1" x14ac:dyDescent="0.3">
      <c r="B178" s="5" t="s">
        <v>88</v>
      </c>
      <c r="C178" s="79">
        <v>800246953</v>
      </c>
      <c r="D178" s="6" t="s">
        <v>38</v>
      </c>
      <c r="E178" s="7">
        <v>15142396998</v>
      </c>
      <c r="F178" s="7">
        <v>8041733712.1500006</v>
      </c>
      <c r="G178" s="14">
        <f t="shared" si="2"/>
        <v>-7100663285.8499994</v>
      </c>
    </row>
    <row r="179" spans="2:7" ht="15.75" outlineLevel="1" thickBot="1" x14ac:dyDescent="0.3">
      <c r="B179" s="26" t="s">
        <v>90</v>
      </c>
      <c r="C179" s="83"/>
      <c r="D179" s="21"/>
      <c r="E179" s="22">
        <f>SUBTOTAL(9,E178:E178)</f>
        <v>15142396998</v>
      </c>
      <c r="F179" s="22">
        <f>SUBTOTAL(9,F178:F178)</f>
        <v>8041733712.1500006</v>
      </c>
      <c r="G179" s="74">
        <f>SUBTOTAL(9,G178:G178)</f>
        <v>-7100663285.8499994</v>
      </c>
    </row>
    <row r="180" spans="2:7" ht="15.75" outlineLevel="2" thickBot="1" x14ac:dyDescent="0.3">
      <c r="B180" s="5" t="s">
        <v>27</v>
      </c>
      <c r="C180" s="79">
        <v>800246953</v>
      </c>
      <c r="D180" s="6" t="s">
        <v>38</v>
      </c>
      <c r="E180" s="7">
        <v>1442657179</v>
      </c>
      <c r="F180" s="7">
        <v>2467943083.0999999</v>
      </c>
      <c r="G180" s="14">
        <f t="shared" si="2"/>
        <v>1025285904.0999999</v>
      </c>
    </row>
    <row r="181" spans="2:7" ht="15.75" outlineLevel="1" thickBot="1" x14ac:dyDescent="0.3">
      <c r="B181" s="26" t="s">
        <v>49</v>
      </c>
      <c r="C181" s="83"/>
      <c r="D181" s="21"/>
      <c r="E181" s="22">
        <f>SUBTOTAL(9,E180:E180)</f>
        <v>1442657179</v>
      </c>
      <c r="F181" s="22">
        <f>SUBTOTAL(9,F180:F180)</f>
        <v>2467943083.0999999</v>
      </c>
      <c r="G181" s="74">
        <f>SUBTOTAL(9,G180:G180)</f>
        <v>1025285904.0999999</v>
      </c>
    </row>
    <row r="182" spans="2:7" outlineLevel="2" x14ac:dyDescent="0.25">
      <c r="B182" s="5" t="s">
        <v>28</v>
      </c>
      <c r="C182" s="79">
        <v>800246953</v>
      </c>
      <c r="D182" s="6" t="s">
        <v>38</v>
      </c>
      <c r="E182" s="7">
        <v>15332672880.780003</v>
      </c>
      <c r="F182" s="7">
        <v>17203574878.459999</v>
      </c>
      <c r="G182" s="14">
        <f t="shared" si="2"/>
        <v>1870901997.6799965</v>
      </c>
    </row>
    <row r="183" spans="2:7" ht="15.75" outlineLevel="2" thickBot="1" x14ac:dyDescent="0.3">
      <c r="B183" s="5" t="s">
        <v>28</v>
      </c>
      <c r="C183" s="79" t="s">
        <v>486</v>
      </c>
      <c r="D183" s="6" t="s">
        <v>487</v>
      </c>
      <c r="E183" s="7">
        <v>0</v>
      </c>
      <c r="F183" s="7">
        <v>924574.45</v>
      </c>
      <c r="G183" s="14">
        <f t="shared" si="2"/>
        <v>924574.45</v>
      </c>
    </row>
    <row r="184" spans="2:7" ht="15.75" outlineLevel="1" thickBot="1" x14ac:dyDescent="0.3">
      <c r="B184" s="26" t="s">
        <v>50</v>
      </c>
      <c r="C184" s="83"/>
      <c r="D184" s="21"/>
      <c r="E184" s="22">
        <f>SUBTOTAL(9,E182:E183)</f>
        <v>15332672880.780003</v>
      </c>
      <c r="F184" s="22">
        <f>SUBTOTAL(9,F182:F183)</f>
        <v>17204499452.91</v>
      </c>
      <c r="G184" s="74">
        <f>SUBTOTAL(9,G182:G183)</f>
        <v>1871826572.1299965</v>
      </c>
    </row>
    <row r="185" spans="2:7" outlineLevel="2" x14ac:dyDescent="0.25">
      <c r="B185" s="5" t="s">
        <v>29</v>
      </c>
      <c r="C185" s="79">
        <v>800006150</v>
      </c>
      <c r="D185" s="6" t="s">
        <v>295</v>
      </c>
      <c r="E185" s="7">
        <v>23651</v>
      </c>
      <c r="F185" s="7">
        <v>0</v>
      </c>
      <c r="G185" s="14">
        <f t="shared" si="2"/>
        <v>-23651</v>
      </c>
    </row>
    <row r="186" spans="2:7" outlineLevel="2" x14ac:dyDescent="0.25">
      <c r="B186" s="5" t="s">
        <v>29</v>
      </c>
      <c r="C186" s="79">
        <v>800053550</v>
      </c>
      <c r="D186" s="6" t="s">
        <v>416</v>
      </c>
      <c r="E186" s="7">
        <v>2800000</v>
      </c>
      <c r="F186" s="7">
        <v>5600000</v>
      </c>
      <c r="G186" s="14">
        <f t="shared" si="2"/>
        <v>2800000</v>
      </c>
    </row>
    <row r="187" spans="2:7" outlineLevel="2" x14ac:dyDescent="0.25">
      <c r="B187" s="5" t="s">
        <v>29</v>
      </c>
      <c r="C187" s="79">
        <v>800149384</v>
      </c>
      <c r="D187" s="6" t="s">
        <v>506</v>
      </c>
      <c r="E187" s="7">
        <v>20780810</v>
      </c>
      <c r="F187" s="7">
        <v>2859200</v>
      </c>
      <c r="G187" s="14">
        <f t="shared" si="2"/>
        <v>-17921610</v>
      </c>
    </row>
    <row r="188" spans="2:7" outlineLevel="2" x14ac:dyDescent="0.25">
      <c r="B188" s="5" t="s">
        <v>29</v>
      </c>
      <c r="C188" s="79">
        <v>800162035</v>
      </c>
      <c r="D188" s="6" t="s">
        <v>296</v>
      </c>
      <c r="E188" s="7">
        <v>30157983</v>
      </c>
      <c r="F188" s="7">
        <v>0</v>
      </c>
      <c r="G188" s="14">
        <f t="shared" si="2"/>
        <v>-30157983</v>
      </c>
    </row>
    <row r="189" spans="2:7" outlineLevel="2" x14ac:dyDescent="0.25">
      <c r="B189" s="5" t="s">
        <v>29</v>
      </c>
      <c r="C189" s="79">
        <v>800250634</v>
      </c>
      <c r="D189" s="6" t="s">
        <v>417</v>
      </c>
      <c r="E189" s="7">
        <v>3201687</v>
      </c>
      <c r="F189" s="7">
        <v>6629974</v>
      </c>
      <c r="G189" s="14">
        <f t="shared" si="2"/>
        <v>3428287</v>
      </c>
    </row>
    <row r="190" spans="2:7" outlineLevel="2" x14ac:dyDescent="0.25">
      <c r="B190" s="5" t="s">
        <v>29</v>
      </c>
      <c r="C190" s="79">
        <v>813005431</v>
      </c>
      <c r="D190" s="6" t="s">
        <v>418</v>
      </c>
      <c r="E190" s="7">
        <v>22180926.649999999</v>
      </c>
      <c r="F190" s="7">
        <v>40176113.649999999</v>
      </c>
      <c r="G190" s="14">
        <f t="shared" si="2"/>
        <v>17995187</v>
      </c>
    </row>
    <row r="191" spans="2:7" outlineLevel="2" x14ac:dyDescent="0.25">
      <c r="B191" s="5" t="s">
        <v>29</v>
      </c>
      <c r="C191" s="79">
        <v>830028288</v>
      </c>
      <c r="D191" s="6" t="s">
        <v>331</v>
      </c>
      <c r="E191" s="7">
        <v>5435553</v>
      </c>
      <c r="F191" s="7">
        <v>0</v>
      </c>
      <c r="G191" s="14">
        <f t="shared" si="2"/>
        <v>-5435553</v>
      </c>
    </row>
    <row r="192" spans="2:7" outlineLevel="2" x14ac:dyDescent="0.25">
      <c r="B192" s="5" t="s">
        <v>29</v>
      </c>
      <c r="C192" s="79">
        <v>830120157</v>
      </c>
      <c r="D192" s="6" t="s">
        <v>212</v>
      </c>
      <c r="E192" s="7">
        <v>0</v>
      </c>
      <c r="F192" s="7">
        <v>5172300</v>
      </c>
      <c r="G192" s="14">
        <f t="shared" si="2"/>
        <v>5172300</v>
      </c>
    </row>
    <row r="193" spans="2:7" outlineLevel="2" x14ac:dyDescent="0.25">
      <c r="B193" s="5" t="s">
        <v>29</v>
      </c>
      <c r="C193" s="79">
        <v>860006656</v>
      </c>
      <c r="D193" s="6" t="s">
        <v>213</v>
      </c>
      <c r="E193" s="7">
        <v>0</v>
      </c>
      <c r="F193" s="7">
        <v>2280900</v>
      </c>
      <c r="G193" s="14">
        <f t="shared" si="2"/>
        <v>2280900</v>
      </c>
    </row>
    <row r="194" spans="2:7" outlineLevel="2" x14ac:dyDescent="0.25">
      <c r="B194" s="5" t="s">
        <v>29</v>
      </c>
      <c r="C194" s="79">
        <v>860015536</v>
      </c>
      <c r="D194" s="6" t="s">
        <v>419</v>
      </c>
      <c r="E194" s="7">
        <v>1602300</v>
      </c>
      <c r="F194" s="7">
        <v>0</v>
      </c>
      <c r="G194" s="14">
        <f t="shared" si="2"/>
        <v>-1602300</v>
      </c>
    </row>
    <row r="195" spans="2:7" outlineLevel="2" x14ac:dyDescent="0.25">
      <c r="B195" s="5" t="s">
        <v>29</v>
      </c>
      <c r="C195" s="79">
        <v>860035992</v>
      </c>
      <c r="D195" s="6" t="s">
        <v>420</v>
      </c>
      <c r="E195" s="7">
        <v>19415372</v>
      </c>
      <c r="F195" s="7">
        <v>6437400</v>
      </c>
      <c r="G195" s="14">
        <f t="shared" si="2"/>
        <v>-12977972</v>
      </c>
    </row>
    <row r="196" spans="2:7" outlineLevel="2" x14ac:dyDescent="0.25">
      <c r="B196" s="5" t="s">
        <v>29</v>
      </c>
      <c r="C196" s="79">
        <v>860037950</v>
      </c>
      <c r="D196" s="6" t="s">
        <v>421</v>
      </c>
      <c r="E196" s="7">
        <v>21169846</v>
      </c>
      <c r="F196" s="7">
        <v>1602300</v>
      </c>
      <c r="G196" s="14">
        <f t="shared" si="2"/>
        <v>-19567546</v>
      </c>
    </row>
    <row r="197" spans="2:7" outlineLevel="2" x14ac:dyDescent="0.25">
      <c r="B197" s="5" t="s">
        <v>29</v>
      </c>
      <c r="C197" s="79">
        <v>890102768</v>
      </c>
      <c r="D197" s="6" t="s">
        <v>422</v>
      </c>
      <c r="E197" s="7">
        <v>1268360</v>
      </c>
      <c r="F197" s="7">
        <v>1268360</v>
      </c>
      <c r="G197" s="14">
        <f t="shared" si="2"/>
        <v>0</v>
      </c>
    </row>
    <row r="198" spans="2:7" outlineLevel="2" x14ac:dyDescent="0.25">
      <c r="B198" s="5" t="s">
        <v>29</v>
      </c>
      <c r="C198" s="79">
        <v>890205361</v>
      </c>
      <c r="D198" s="6" t="s">
        <v>283</v>
      </c>
      <c r="E198" s="7">
        <v>51300</v>
      </c>
      <c r="F198" s="7">
        <v>0</v>
      </c>
      <c r="G198" s="14">
        <f t="shared" si="2"/>
        <v>-51300</v>
      </c>
    </row>
    <row r="199" spans="2:7" outlineLevel="2" x14ac:dyDescent="0.25">
      <c r="B199" s="5" t="s">
        <v>29</v>
      </c>
      <c r="C199" s="79">
        <v>891180084</v>
      </c>
      <c r="D199" s="6" t="s">
        <v>295</v>
      </c>
      <c r="E199" s="7">
        <v>1045113</v>
      </c>
      <c r="F199" s="7">
        <v>1045113</v>
      </c>
      <c r="G199" s="14">
        <f t="shared" ref="G199:G261" si="3">+F199-E199</f>
        <v>0</v>
      </c>
    </row>
    <row r="200" spans="2:7" outlineLevel="2" x14ac:dyDescent="0.25">
      <c r="B200" s="5" t="s">
        <v>29</v>
      </c>
      <c r="C200" s="79">
        <v>900033371</v>
      </c>
      <c r="D200" s="6" t="s">
        <v>423</v>
      </c>
      <c r="E200" s="7">
        <v>4832114</v>
      </c>
      <c r="F200" s="7">
        <v>5766309</v>
      </c>
      <c r="G200" s="14">
        <f t="shared" si="3"/>
        <v>934195</v>
      </c>
    </row>
    <row r="201" spans="2:7" outlineLevel="2" x14ac:dyDescent="0.25">
      <c r="B201" s="5" t="s">
        <v>29</v>
      </c>
      <c r="C201" s="79">
        <v>900210981</v>
      </c>
      <c r="D201" s="6" t="s">
        <v>282</v>
      </c>
      <c r="E201" s="7">
        <v>0</v>
      </c>
      <c r="F201" s="7">
        <v>3304400</v>
      </c>
      <c r="G201" s="14">
        <f t="shared" si="3"/>
        <v>3304400</v>
      </c>
    </row>
    <row r="202" spans="2:7" outlineLevel="2" x14ac:dyDescent="0.25">
      <c r="B202" s="5" t="s">
        <v>29</v>
      </c>
      <c r="C202" s="79">
        <v>900256090</v>
      </c>
      <c r="D202" s="6" t="s">
        <v>340</v>
      </c>
      <c r="E202" s="7">
        <v>3538600</v>
      </c>
      <c r="F202" s="7">
        <v>2411700</v>
      </c>
      <c r="G202" s="14">
        <f t="shared" si="3"/>
        <v>-1126900</v>
      </c>
    </row>
    <row r="203" spans="2:7" outlineLevel="2" x14ac:dyDescent="0.25">
      <c r="B203" s="5" t="s">
        <v>29</v>
      </c>
      <c r="C203" s="79">
        <v>900357414</v>
      </c>
      <c r="D203" s="6" t="s">
        <v>424</v>
      </c>
      <c r="E203" s="7">
        <v>3757220</v>
      </c>
      <c r="F203" s="7">
        <v>3757220</v>
      </c>
      <c r="G203" s="14">
        <f t="shared" si="3"/>
        <v>0</v>
      </c>
    </row>
    <row r="204" spans="2:7" outlineLevel="2" x14ac:dyDescent="0.25">
      <c r="B204" s="5" t="s">
        <v>29</v>
      </c>
      <c r="C204" s="79">
        <v>901126913</v>
      </c>
      <c r="D204" s="6" t="s">
        <v>425</v>
      </c>
      <c r="E204" s="7">
        <v>1156813</v>
      </c>
      <c r="F204" s="7">
        <v>1156813</v>
      </c>
      <c r="G204" s="14">
        <f t="shared" si="3"/>
        <v>0</v>
      </c>
    </row>
    <row r="205" spans="2:7" outlineLevel="2" x14ac:dyDescent="0.25">
      <c r="B205" s="5" t="s">
        <v>29</v>
      </c>
      <c r="C205" s="79">
        <v>901127065</v>
      </c>
      <c r="D205" s="6" t="s">
        <v>426</v>
      </c>
      <c r="E205" s="7">
        <v>5830687</v>
      </c>
      <c r="F205" s="7">
        <v>1262581</v>
      </c>
      <c r="G205" s="14">
        <f t="shared" si="3"/>
        <v>-4568106</v>
      </c>
    </row>
    <row r="206" spans="2:7" outlineLevel="2" x14ac:dyDescent="0.25">
      <c r="B206" s="5" t="s">
        <v>29</v>
      </c>
      <c r="C206" s="79">
        <v>901127521</v>
      </c>
      <c r="D206" s="6" t="s">
        <v>427</v>
      </c>
      <c r="E206" s="7">
        <v>22887806</v>
      </c>
      <c r="F206" s="7">
        <v>3884893</v>
      </c>
      <c r="G206" s="14">
        <f t="shared" si="3"/>
        <v>-19002913</v>
      </c>
    </row>
    <row r="207" spans="2:7" outlineLevel="2" x14ac:dyDescent="0.25">
      <c r="B207" s="5" t="s">
        <v>29</v>
      </c>
      <c r="C207" s="79">
        <v>901153056</v>
      </c>
      <c r="D207" s="6" t="s">
        <v>428</v>
      </c>
      <c r="E207" s="7">
        <v>1210079</v>
      </c>
      <c r="F207" s="7">
        <v>1210079</v>
      </c>
      <c r="G207" s="14">
        <f t="shared" si="3"/>
        <v>0</v>
      </c>
    </row>
    <row r="208" spans="2:7" ht="15.75" outlineLevel="2" thickBot="1" x14ac:dyDescent="0.3">
      <c r="B208" s="5" t="s">
        <v>29</v>
      </c>
      <c r="C208" s="79">
        <v>901153500</v>
      </c>
      <c r="D208" s="6" t="s">
        <v>429</v>
      </c>
      <c r="E208" s="7">
        <v>1375912</v>
      </c>
      <c r="F208" s="7">
        <v>1484312</v>
      </c>
      <c r="G208" s="14">
        <f t="shared" si="3"/>
        <v>108400</v>
      </c>
    </row>
    <row r="209" spans="2:7" ht="15.75" outlineLevel="1" thickBot="1" x14ac:dyDescent="0.3">
      <c r="B209" s="26" t="s">
        <v>51</v>
      </c>
      <c r="C209" s="83"/>
      <c r="D209" s="21"/>
      <c r="E209" s="22">
        <f>SUBTOTAL(9,E185:E208)</f>
        <v>173722132.65000001</v>
      </c>
      <c r="F209" s="22">
        <f>SUBTOTAL(9,F185:F208)</f>
        <v>97309967.650000006</v>
      </c>
      <c r="G209" s="74">
        <f>SUBTOTAL(9,G185:G208)</f>
        <v>-76412165</v>
      </c>
    </row>
    <row r="210" spans="2:7" outlineLevel="2" x14ac:dyDescent="0.25">
      <c r="B210" s="5" t="s">
        <v>30</v>
      </c>
      <c r="C210" s="79">
        <v>800197177</v>
      </c>
      <c r="D210" s="6" t="s">
        <v>430</v>
      </c>
      <c r="E210" s="7">
        <v>714236036</v>
      </c>
      <c r="F210" s="7">
        <v>714236036</v>
      </c>
      <c r="G210" s="14">
        <f t="shared" si="3"/>
        <v>0</v>
      </c>
    </row>
    <row r="211" spans="2:7" outlineLevel="2" x14ac:dyDescent="0.25">
      <c r="B211" s="5" t="s">
        <v>30</v>
      </c>
      <c r="C211" s="79">
        <v>800216538</v>
      </c>
      <c r="D211" s="6" t="s">
        <v>431</v>
      </c>
      <c r="E211" s="7">
        <v>24794908</v>
      </c>
      <c r="F211" s="7">
        <v>24794908</v>
      </c>
      <c r="G211" s="14">
        <f t="shared" si="3"/>
        <v>0</v>
      </c>
    </row>
    <row r="212" spans="2:7" outlineLevel="2" x14ac:dyDescent="0.25">
      <c r="B212" s="5" t="s">
        <v>30</v>
      </c>
      <c r="C212" s="79">
        <v>830077633</v>
      </c>
      <c r="D212" s="6" t="s">
        <v>432</v>
      </c>
      <c r="E212" s="7">
        <v>3927200</v>
      </c>
      <c r="F212" s="7">
        <v>3927200</v>
      </c>
      <c r="G212" s="14">
        <f t="shared" si="3"/>
        <v>0</v>
      </c>
    </row>
    <row r="213" spans="2:7" ht="15.75" outlineLevel="2" thickBot="1" x14ac:dyDescent="0.3">
      <c r="B213" s="5" t="s">
        <v>30</v>
      </c>
      <c r="C213" s="79">
        <v>901034790</v>
      </c>
      <c r="D213" s="6" t="s">
        <v>433</v>
      </c>
      <c r="E213" s="7">
        <v>2191800</v>
      </c>
      <c r="F213" s="7">
        <v>2191800</v>
      </c>
      <c r="G213" s="14">
        <f t="shared" si="3"/>
        <v>0</v>
      </c>
    </row>
    <row r="214" spans="2:7" ht="15.75" outlineLevel="1" thickBot="1" x14ac:dyDescent="0.3">
      <c r="B214" s="26" t="s">
        <v>52</v>
      </c>
      <c r="C214" s="83"/>
      <c r="D214" s="21"/>
      <c r="E214" s="22">
        <f>SUBTOTAL(9,E210:E213)</f>
        <v>745149944</v>
      </c>
      <c r="F214" s="22">
        <f>SUBTOTAL(9,F210:F213)</f>
        <v>745149944</v>
      </c>
      <c r="G214" s="74">
        <f>SUBTOTAL(9,G210:G213)</f>
        <v>0</v>
      </c>
    </row>
    <row r="215" spans="2:7" ht="15.75" outlineLevel="2" thickBot="1" x14ac:dyDescent="0.3">
      <c r="B215" s="5" t="s">
        <v>67</v>
      </c>
      <c r="C215" s="79">
        <v>860045904</v>
      </c>
      <c r="D215" s="6" t="s">
        <v>434</v>
      </c>
      <c r="E215" s="7">
        <v>215118087</v>
      </c>
      <c r="F215" s="7">
        <v>215118087</v>
      </c>
      <c r="G215" s="14">
        <f t="shared" si="3"/>
        <v>0</v>
      </c>
    </row>
    <row r="216" spans="2:7" ht="15.75" outlineLevel="1" thickBot="1" x14ac:dyDescent="0.3">
      <c r="B216" s="26" t="s">
        <v>275</v>
      </c>
      <c r="C216" s="83"/>
      <c r="D216" s="21"/>
      <c r="E216" s="22">
        <f>SUBTOTAL(9,E215:E215)</f>
        <v>215118087</v>
      </c>
      <c r="F216" s="22">
        <f>SUBTOTAL(9,F215:F215)</f>
        <v>215118087</v>
      </c>
      <c r="G216" s="74">
        <f>SUBTOTAL(9,G215:G215)</f>
        <v>0</v>
      </c>
    </row>
    <row r="217" spans="2:7" outlineLevel="2" x14ac:dyDescent="0.25">
      <c r="B217" s="5" t="s">
        <v>37</v>
      </c>
      <c r="C217" s="79">
        <v>800140949</v>
      </c>
      <c r="D217" s="6" t="s">
        <v>435</v>
      </c>
      <c r="E217" s="7">
        <v>10633162489.649998</v>
      </c>
      <c r="F217" s="7">
        <v>10365819711.420002</v>
      </c>
      <c r="G217" s="14">
        <f t="shared" si="3"/>
        <v>-267342778.22999573</v>
      </c>
    </row>
    <row r="218" spans="2:7" outlineLevel="2" x14ac:dyDescent="0.25">
      <c r="B218" s="5" t="s">
        <v>37</v>
      </c>
      <c r="C218" s="79">
        <v>800250119</v>
      </c>
      <c r="D218" s="6" t="s">
        <v>436</v>
      </c>
      <c r="E218" s="7">
        <v>650444333.96999979</v>
      </c>
      <c r="F218" s="7">
        <v>581155601.63</v>
      </c>
      <c r="G218" s="14">
        <f t="shared" si="3"/>
        <v>-69288732.339999795</v>
      </c>
    </row>
    <row r="219" spans="2:7" outlineLevel="2" x14ac:dyDescent="0.25">
      <c r="B219" s="5" t="s">
        <v>37</v>
      </c>
      <c r="C219" s="79">
        <v>804002105</v>
      </c>
      <c r="D219" s="6" t="s">
        <v>437</v>
      </c>
      <c r="E219" s="7">
        <v>55547344</v>
      </c>
      <c r="F219" s="7">
        <v>55547344</v>
      </c>
      <c r="G219" s="14">
        <f t="shared" si="3"/>
        <v>0</v>
      </c>
    </row>
    <row r="220" spans="2:7" outlineLevel="2" x14ac:dyDescent="0.25">
      <c r="B220" s="5" t="s">
        <v>37</v>
      </c>
      <c r="C220" s="79">
        <v>805000427</v>
      </c>
      <c r="D220" s="6" t="s">
        <v>438</v>
      </c>
      <c r="E220" s="7">
        <v>2682143612.7799993</v>
      </c>
      <c r="F220" s="7">
        <v>2682143612.7799997</v>
      </c>
      <c r="G220" s="14">
        <f t="shared" si="3"/>
        <v>0</v>
      </c>
    </row>
    <row r="221" spans="2:7" outlineLevel="2" x14ac:dyDescent="0.25">
      <c r="B221" s="5" t="s">
        <v>37</v>
      </c>
      <c r="C221" s="79">
        <v>811004055</v>
      </c>
      <c r="D221" s="6" t="s">
        <v>439</v>
      </c>
      <c r="E221" s="7">
        <v>238355</v>
      </c>
      <c r="F221" s="7">
        <v>238355</v>
      </c>
      <c r="G221" s="14">
        <f t="shared" si="3"/>
        <v>0</v>
      </c>
    </row>
    <row r="222" spans="2:7" outlineLevel="2" x14ac:dyDescent="0.25">
      <c r="B222" s="5" t="s">
        <v>37</v>
      </c>
      <c r="C222" s="79">
        <v>818000140</v>
      </c>
      <c r="D222" s="6" t="s">
        <v>440</v>
      </c>
      <c r="E222" s="7">
        <v>37115410</v>
      </c>
      <c r="F222" s="7">
        <v>37115410</v>
      </c>
      <c r="G222" s="14">
        <f t="shared" si="3"/>
        <v>0</v>
      </c>
    </row>
    <row r="223" spans="2:7" outlineLevel="2" x14ac:dyDescent="0.25">
      <c r="B223" s="5" t="s">
        <v>37</v>
      </c>
      <c r="C223" s="79">
        <v>830009783</v>
      </c>
      <c r="D223" s="6" t="s">
        <v>441</v>
      </c>
      <c r="E223" s="7">
        <v>6770227128.3700409</v>
      </c>
      <c r="F223" s="7">
        <v>6668464249.620018</v>
      </c>
      <c r="G223" s="14">
        <f t="shared" si="3"/>
        <v>-101762878.75002289</v>
      </c>
    </row>
    <row r="224" spans="2:7" outlineLevel="2" x14ac:dyDescent="0.25">
      <c r="B224" s="5" t="s">
        <v>37</v>
      </c>
      <c r="C224" s="79">
        <v>830074184</v>
      </c>
      <c r="D224" s="6" t="s">
        <v>442</v>
      </c>
      <c r="E224" s="7">
        <v>694217012.61999989</v>
      </c>
      <c r="F224" s="7">
        <v>710714896.62</v>
      </c>
      <c r="G224" s="14">
        <f t="shared" si="3"/>
        <v>16497884.000000119</v>
      </c>
    </row>
    <row r="225" spans="2:7" outlineLevel="2" x14ac:dyDescent="0.25">
      <c r="B225" s="5" t="s">
        <v>37</v>
      </c>
      <c r="C225" s="79">
        <v>832000760</v>
      </c>
      <c r="D225" s="6" t="s">
        <v>443</v>
      </c>
      <c r="E225" s="7">
        <v>11323117</v>
      </c>
      <c r="F225" s="7">
        <v>11323117</v>
      </c>
      <c r="G225" s="14">
        <f t="shared" si="3"/>
        <v>0</v>
      </c>
    </row>
    <row r="226" spans="2:7" outlineLevel="2" x14ac:dyDescent="0.25">
      <c r="B226" s="5" t="s">
        <v>37</v>
      </c>
      <c r="C226" s="79">
        <v>860045904</v>
      </c>
      <c r="D226" s="6" t="s">
        <v>434</v>
      </c>
      <c r="E226" s="7">
        <v>330861977.45000005</v>
      </c>
      <c r="F226" s="7">
        <v>330861977.45000005</v>
      </c>
      <c r="G226" s="14">
        <f t="shared" si="3"/>
        <v>0</v>
      </c>
    </row>
    <row r="227" spans="2:7" outlineLevel="2" x14ac:dyDescent="0.25">
      <c r="B227" s="5" t="s">
        <v>37</v>
      </c>
      <c r="C227" s="79">
        <v>891180008</v>
      </c>
      <c r="D227" s="6" t="s">
        <v>444</v>
      </c>
      <c r="E227" s="7">
        <v>69570</v>
      </c>
      <c r="F227" s="7">
        <v>69570</v>
      </c>
      <c r="G227" s="14">
        <f t="shared" si="3"/>
        <v>0</v>
      </c>
    </row>
    <row r="228" spans="2:7" outlineLevel="2" x14ac:dyDescent="0.25">
      <c r="B228" s="5" t="s">
        <v>37</v>
      </c>
      <c r="C228" s="79">
        <v>891280008</v>
      </c>
      <c r="D228" s="6" t="s">
        <v>445</v>
      </c>
      <c r="E228" s="7">
        <v>49917</v>
      </c>
      <c r="F228" s="7">
        <v>49917</v>
      </c>
      <c r="G228" s="14">
        <f t="shared" si="3"/>
        <v>0</v>
      </c>
    </row>
    <row r="229" spans="2:7" outlineLevel="2" x14ac:dyDescent="0.25">
      <c r="B229" s="5" t="s">
        <v>37</v>
      </c>
      <c r="C229" s="79">
        <v>899999026</v>
      </c>
      <c r="D229" s="6" t="s">
        <v>446</v>
      </c>
      <c r="E229" s="7">
        <v>417885134.88</v>
      </c>
      <c r="F229" s="7">
        <v>447523876.70999998</v>
      </c>
      <c r="G229" s="14">
        <f t="shared" si="3"/>
        <v>29638741.829999983</v>
      </c>
    </row>
    <row r="230" spans="2:7" outlineLevel="2" x14ac:dyDescent="0.25">
      <c r="B230" s="5" t="s">
        <v>37</v>
      </c>
      <c r="C230" s="79">
        <v>899999107</v>
      </c>
      <c r="D230" s="6" t="s">
        <v>447</v>
      </c>
      <c r="E230" s="7">
        <v>475120612.27000004</v>
      </c>
      <c r="F230" s="7">
        <v>475120612.27000004</v>
      </c>
      <c r="G230" s="14">
        <f t="shared" si="3"/>
        <v>0</v>
      </c>
    </row>
    <row r="231" spans="2:7" outlineLevel="2" x14ac:dyDescent="0.25">
      <c r="B231" s="5" t="s">
        <v>37</v>
      </c>
      <c r="C231" s="79">
        <v>901093846</v>
      </c>
      <c r="D231" s="6" t="s">
        <v>448</v>
      </c>
      <c r="E231" s="7">
        <v>104982555</v>
      </c>
      <c r="F231" s="7">
        <v>104982555</v>
      </c>
      <c r="G231" s="14">
        <f t="shared" si="3"/>
        <v>0</v>
      </c>
    </row>
    <row r="232" spans="2:7" ht="15.75" outlineLevel="2" thickBot="1" x14ac:dyDescent="0.3">
      <c r="B232" s="5" t="s">
        <v>37</v>
      </c>
      <c r="C232" s="79">
        <v>901097473</v>
      </c>
      <c r="D232" s="6" t="s">
        <v>449</v>
      </c>
      <c r="E232" s="7">
        <v>4536312841.9699993</v>
      </c>
      <c r="F232" s="7">
        <v>4539472711.5900002</v>
      </c>
      <c r="G232" s="14">
        <f t="shared" si="3"/>
        <v>3159869.6200008392</v>
      </c>
    </row>
    <row r="233" spans="2:7" ht="15.75" outlineLevel="1" thickBot="1" x14ac:dyDescent="0.3">
      <c r="B233" s="26" t="s">
        <v>276</v>
      </c>
      <c r="C233" s="83"/>
      <c r="D233" s="21"/>
      <c r="E233" s="22">
        <f>SUBTOTAL(9,E217:E232)</f>
        <v>27399701411.960037</v>
      </c>
      <c r="F233" s="22">
        <f>SUBTOTAL(9,F217:F232)</f>
        <v>27010603518.090019</v>
      </c>
      <c r="G233" s="74">
        <f>SUBTOTAL(9,G217:G232)</f>
        <v>-389097893.87001747</v>
      </c>
    </row>
    <row r="234" spans="2:7" outlineLevel="2" x14ac:dyDescent="0.25">
      <c r="B234" s="5" t="s">
        <v>39</v>
      </c>
      <c r="C234" s="79">
        <v>800149499</v>
      </c>
      <c r="D234" s="6" t="s">
        <v>450</v>
      </c>
      <c r="E234" s="7">
        <v>62515906</v>
      </c>
      <c r="F234" s="7">
        <v>62515906</v>
      </c>
      <c r="G234" s="14">
        <f t="shared" si="3"/>
        <v>0</v>
      </c>
    </row>
    <row r="235" spans="2:7" ht="15.75" outlineLevel="2" thickBot="1" x14ac:dyDescent="0.3">
      <c r="B235" s="5" t="s">
        <v>39</v>
      </c>
      <c r="C235" s="79">
        <v>860066191</v>
      </c>
      <c r="D235" s="6" t="s">
        <v>297</v>
      </c>
      <c r="E235" s="7">
        <v>9335200</v>
      </c>
      <c r="F235" s="7">
        <v>0</v>
      </c>
      <c r="G235" s="14">
        <f t="shared" si="3"/>
        <v>-9335200</v>
      </c>
    </row>
    <row r="236" spans="2:7" ht="15.75" outlineLevel="1" thickBot="1" x14ac:dyDescent="0.3">
      <c r="B236" s="26" t="s">
        <v>277</v>
      </c>
      <c r="C236" s="83"/>
      <c r="D236" s="21"/>
      <c r="E236" s="22">
        <f>SUBTOTAL(9,E234:E235)</f>
        <v>71851106</v>
      </c>
      <c r="F236" s="22">
        <f>SUBTOTAL(9,F234:F235)</f>
        <v>62515906</v>
      </c>
      <c r="G236" s="74">
        <f>SUBTOTAL(9,G234:G235)</f>
        <v>-9335200</v>
      </c>
    </row>
    <row r="237" spans="2:7" outlineLevel="2" x14ac:dyDescent="0.25">
      <c r="B237" s="5" t="s">
        <v>36</v>
      </c>
      <c r="C237" s="79">
        <v>800140949</v>
      </c>
      <c r="D237" s="6" t="s">
        <v>435</v>
      </c>
      <c r="E237" s="7">
        <v>3052289685.8299999</v>
      </c>
      <c r="F237" s="7">
        <v>3052289685.8299999</v>
      </c>
      <c r="G237" s="14">
        <f t="shared" si="3"/>
        <v>0</v>
      </c>
    </row>
    <row r="238" spans="2:7" outlineLevel="2" x14ac:dyDescent="0.25">
      <c r="B238" s="5" t="s">
        <v>36</v>
      </c>
      <c r="C238" s="79">
        <v>804002105</v>
      </c>
      <c r="D238" s="6" t="s">
        <v>437</v>
      </c>
      <c r="E238" s="7">
        <v>1985064497.73</v>
      </c>
      <c r="F238" s="7">
        <v>1985064497.7299998</v>
      </c>
      <c r="G238" s="14">
        <f t="shared" si="3"/>
        <v>0</v>
      </c>
    </row>
    <row r="239" spans="2:7" outlineLevel="2" x14ac:dyDescent="0.25">
      <c r="B239" s="5" t="s">
        <v>36</v>
      </c>
      <c r="C239" s="79">
        <v>805000427</v>
      </c>
      <c r="D239" s="6" t="s">
        <v>438</v>
      </c>
      <c r="E239" s="7">
        <v>393531080.88</v>
      </c>
      <c r="F239" s="7">
        <v>393531080.88</v>
      </c>
      <c r="G239" s="14">
        <f t="shared" si="3"/>
        <v>0</v>
      </c>
    </row>
    <row r="240" spans="2:7" outlineLevel="2" x14ac:dyDescent="0.25">
      <c r="B240" s="5" t="s">
        <v>36</v>
      </c>
      <c r="C240" s="79">
        <v>811004055</v>
      </c>
      <c r="D240" s="6" t="s">
        <v>439</v>
      </c>
      <c r="E240" s="7">
        <v>2983106202</v>
      </c>
      <c r="F240" s="7">
        <v>2983106202</v>
      </c>
      <c r="G240" s="14">
        <f t="shared" si="3"/>
        <v>0</v>
      </c>
    </row>
    <row r="241" spans="2:7" outlineLevel="2" x14ac:dyDescent="0.25">
      <c r="B241" s="5" t="s">
        <v>36</v>
      </c>
      <c r="C241" s="79">
        <v>818000140</v>
      </c>
      <c r="D241" s="6" t="s">
        <v>440</v>
      </c>
      <c r="E241" s="7">
        <v>1441579409</v>
      </c>
      <c r="F241" s="7">
        <v>1441579409</v>
      </c>
      <c r="G241" s="14">
        <f t="shared" si="3"/>
        <v>0</v>
      </c>
    </row>
    <row r="242" spans="2:7" outlineLevel="2" x14ac:dyDescent="0.25">
      <c r="B242" s="5" t="s">
        <v>36</v>
      </c>
      <c r="C242" s="79">
        <v>830009783</v>
      </c>
      <c r="D242" s="6" t="s">
        <v>441</v>
      </c>
      <c r="E242" s="7">
        <v>961055604.81999922</v>
      </c>
      <c r="F242" s="7">
        <v>967425814.62999833</v>
      </c>
      <c r="G242" s="14">
        <f t="shared" si="3"/>
        <v>6370209.8099991083</v>
      </c>
    </row>
    <row r="243" spans="2:7" outlineLevel="2" x14ac:dyDescent="0.25">
      <c r="B243" s="5" t="s">
        <v>36</v>
      </c>
      <c r="C243" s="79">
        <v>830074184</v>
      </c>
      <c r="D243" s="6" t="s">
        <v>442</v>
      </c>
      <c r="E243" s="7">
        <v>6376338247.8599987</v>
      </c>
      <c r="F243" s="7">
        <v>6359840363.8599997</v>
      </c>
      <c r="G243" s="14">
        <f t="shared" si="3"/>
        <v>-16497883.999999046</v>
      </c>
    </row>
    <row r="244" spans="2:7" outlineLevel="2" x14ac:dyDescent="0.25">
      <c r="B244" s="5" t="s">
        <v>36</v>
      </c>
      <c r="C244" s="79">
        <v>832000760</v>
      </c>
      <c r="D244" s="6" t="s">
        <v>443</v>
      </c>
      <c r="E244" s="7">
        <v>1094815092.4000001</v>
      </c>
      <c r="F244" s="7">
        <v>1094815092.3999999</v>
      </c>
      <c r="G244" s="14">
        <f t="shared" si="3"/>
        <v>0</v>
      </c>
    </row>
    <row r="245" spans="2:7" outlineLevel="2" x14ac:dyDescent="0.25">
      <c r="B245" s="5" t="s">
        <v>36</v>
      </c>
      <c r="C245" s="79">
        <v>860045904</v>
      </c>
      <c r="D245" s="6" t="s">
        <v>434</v>
      </c>
      <c r="E245" s="7">
        <v>20089049154.759968</v>
      </c>
      <c r="F245" s="7">
        <v>20089049154.76001</v>
      </c>
      <c r="G245" s="14">
        <f t="shared" si="3"/>
        <v>4.1961669921875E-5</v>
      </c>
    </row>
    <row r="246" spans="2:7" outlineLevel="2" x14ac:dyDescent="0.25">
      <c r="B246" s="5" t="s">
        <v>36</v>
      </c>
      <c r="C246" s="79">
        <v>890480110</v>
      </c>
      <c r="D246" s="6" t="s">
        <v>451</v>
      </c>
      <c r="E246" s="7">
        <v>298159103</v>
      </c>
      <c r="F246" s="7">
        <v>298159103</v>
      </c>
      <c r="G246" s="14">
        <f t="shared" si="3"/>
        <v>0</v>
      </c>
    </row>
    <row r="247" spans="2:7" outlineLevel="2" x14ac:dyDescent="0.25">
      <c r="B247" s="5" t="s">
        <v>36</v>
      </c>
      <c r="C247" s="79">
        <v>890900841</v>
      </c>
      <c r="D247" s="6" t="s">
        <v>452</v>
      </c>
      <c r="E247" s="7">
        <v>41913159</v>
      </c>
      <c r="F247" s="7">
        <v>41913159</v>
      </c>
      <c r="G247" s="14">
        <f t="shared" si="3"/>
        <v>0</v>
      </c>
    </row>
    <row r="248" spans="2:7" outlineLevel="2" x14ac:dyDescent="0.25">
      <c r="B248" s="5" t="s">
        <v>36</v>
      </c>
      <c r="C248" s="79">
        <v>891180008</v>
      </c>
      <c r="D248" s="6" t="s">
        <v>444</v>
      </c>
      <c r="E248" s="7">
        <v>738950602.60000002</v>
      </c>
      <c r="F248" s="7">
        <v>736252841.60000002</v>
      </c>
      <c r="G248" s="14">
        <f t="shared" si="3"/>
        <v>-2697761</v>
      </c>
    </row>
    <row r="249" spans="2:7" outlineLevel="2" x14ac:dyDescent="0.25">
      <c r="B249" s="5" t="s">
        <v>36</v>
      </c>
      <c r="C249" s="79">
        <v>891280008</v>
      </c>
      <c r="D249" s="6" t="s">
        <v>445</v>
      </c>
      <c r="E249" s="7">
        <v>83608224</v>
      </c>
      <c r="F249" s="7">
        <v>83608224</v>
      </c>
      <c r="G249" s="14">
        <f t="shared" si="3"/>
        <v>0</v>
      </c>
    </row>
    <row r="250" spans="2:7" outlineLevel="2" x14ac:dyDescent="0.25">
      <c r="B250" s="5" t="s">
        <v>36</v>
      </c>
      <c r="C250" s="79">
        <v>892115006</v>
      </c>
      <c r="D250" s="6" t="s">
        <v>453</v>
      </c>
      <c r="E250" s="7">
        <v>65306575</v>
      </c>
      <c r="F250" s="7">
        <v>65306571</v>
      </c>
      <c r="G250" s="14">
        <f t="shared" si="3"/>
        <v>-4</v>
      </c>
    </row>
    <row r="251" spans="2:7" outlineLevel="2" x14ac:dyDescent="0.25">
      <c r="B251" s="5" t="s">
        <v>36</v>
      </c>
      <c r="C251" s="79">
        <v>892200015</v>
      </c>
      <c r="D251" s="6" t="s">
        <v>454</v>
      </c>
      <c r="E251" s="7">
        <v>76448767</v>
      </c>
      <c r="F251" s="7">
        <v>62253533</v>
      </c>
      <c r="G251" s="14">
        <f t="shared" si="3"/>
        <v>-14195234</v>
      </c>
    </row>
    <row r="252" spans="2:7" outlineLevel="2" x14ac:dyDescent="0.25">
      <c r="B252" s="5" t="s">
        <v>36</v>
      </c>
      <c r="C252" s="79">
        <v>899999026</v>
      </c>
      <c r="D252" s="6" t="s">
        <v>446</v>
      </c>
      <c r="E252" s="7">
        <v>387915181.93000001</v>
      </c>
      <c r="F252" s="7">
        <v>269006704.51999998</v>
      </c>
      <c r="G252" s="14">
        <f t="shared" si="3"/>
        <v>-118908477.41000003</v>
      </c>
    </row>
    <row r="253" spans="2:7" outlineLevel="2" x14ac:dyDescent="0.25">
      <c r="B253" s="5" t="s">
        <v>36</v>
      </c>
      <c r="C253" s="79">
        <v>899999107</v>
      </c>
      <c r="D253" s="6" t="s">
        <v>447</v>
      </c>
      <c r="E253" s="7">
        <v>5089304621.3000002</v>
      </c>
      <c r="F253" s="7">
        <v>5089304621.2999983</v>
      </c>
      <c r="G253" s="14">
        <f t="shared" si="3"/>
        <v>0</v>
      </c>
    </row>
    <row r="254" spans="2:7" outlineLevel="2" x14ac:dyDescent="0.25">
      <c r="B254" s="5" t="s">
        <v>36</v>
      </c>
      <c r="C254" s="79">
        <v>900048962</v>
      </c>
      <c r="D254" s="6" t="s">
        <v>455</v>
      </c>
      <c r="E254" s="7">
        <v>71675062</v>
      </c>
      <c r="F254" s="7">
        <v>58693365</v>
      </c>
      <c r="G254" s="14">
        <f t="shared" si="3"/>
        <v>-12981697</v>
      </c>
    </row>
    <row r="255" spans="2:7" outlineLevel="2" x14ac:dyDescent="0.25">
      <c r="B255" s="5" t="s">
        <v>36</v>
      </c>
      <c r="C255" s="79">
        <v>901093846</v>
      </c>
      <c r="D255" s="6" t="s">
        <v>448</v>
      </c>
      <c r="E255" s="7">
        <v>2393650981.3000002</v>
      </c>
      <c r="F255" s="7">
        <v>2393650981.3000002</v>
      </c>
      <c r="G255" s="14">
        <f t="shared" si="3"/>
        <v>0</v>
      </c>
    </row>
    <row r="256" spans="2:7" ht="15.75" outlineLevel="2" thickBot="1" x14ac:dyDescent="0.3">
      <c r="B256" s="5" t="s">
        <v>36</v>
      </c>
      <c r="C256" s="79">
        <v>901097473</v>
      </c>
      <c r="D256" s="6" t="s">
        <v>449</v>
      </c>
      <c r="E256" s="7">
        <v>5338603229.5299997</v>
      </c>
      <c r="F256" s="7">
        <v>5335304151.9099998</v>
      </c>
      <c r="G256" s="14">
        <f t="shared" si="3"/>
        <v>-3299077.6199998856</v>
      </c>
    </row>
    <row r="257" spans="2:7" ht="15.75" outlineLevel="1" thickBot="1" x14ac:dyDescent="0.3">
      <c r="B257" s="26" t="s">
        <v>278</v>
      </c>
      <c r="C257" s="83"/>
      <c r="D257" s="21"/>
      <c r="E257" s="22">
        <f>SUBTOTAL(9,E237:E256)</f>
        <v>52962364481.939972</v>
      </c>
      <c r="F257" s="22">
        <f>SUBTOTAL(9,F237:F256)</f>
        <v>52800154556.720001</v>
      </c>
      <c r="G257" s="74">
        <f>SUBTOTAL(9,G237:G256)</f>
        <v>-162209925.21995789</v>
      </c>
    </row>
    <row r="258" spans="2:7" outlineLevel="2" x14ac:dyDescent="0.25">
      <c r="B258" s="5" t="s">
        <v>488</v>
      </c>
      <c r="C258" s="79">
        <v>800105552</v>
      </c>
      <c r="D258" s="6" t="s">
        <v>489</v>
      </c>
      <c r="E258" s="7">
        <v>0</v>
      </c>
      <c r="F258" s="7">
        <v>43721500</v>
      </c>
      <c r="G258" s="14">
        <f t="shared" si="3"/>
        <v>43721500</v>
      </c>
    </row>
    <row r="259" spans="2:7" outlineLevel="2" x14ac:dyDescent="0.25">
      <c r="B259" s="5" t="s">
        <v>488</v>
      </c>
      <c r="C259" s="79">
        <v>899999034</v>
      </c>
      <c r="D259" s="6" t="s">
        <v>298</v>
      </c>
      <c r="E259" s="7">
        <v>104400</v>
      </c>
      <c r="F259" s="7">
        <v>0</v>
      </c>
      <c r="G259" s="14">
        <f t="shared" si="3"/>
        <v>-104400</v>
      </c>
    </row>
    <row r="260" spans="2:7" outlineLevel="2" x14ac:dyDescent="0.25">
      <c r="B260" s="5" t="s">
        <v>488</v>
      </c>
      <c r="C260" s="79">
        <v>900978341</v>
      </c>
      <c r="D260" s="6" t="s">
        <v>252</v>
      </c>
      <c r="E260" s="7">
        <v>0</v>
      </c>
      <c r="F260" s="7">
        <v>858562</v>
      </c>
      <c r="G260" s="14">
        <f t="shared" si="3"/>
        <v>858562</v>
      </c>
    </row>
    <row r="261" spans="2:7" outlineLevel="2" x14ac:dyDescent="0.25">
      <c r="B261" s="5" t="s">
        <v>488</v>
      </c>
      <c r="C261" s="79">
        <v>901153500</v>
      </c>
      <c r="D261" s="6" t="s">
        <v>429</v>
      </c>
      <c r="E261" s="7">
        <v>108400</v>
      </c>
      <c r="F261" s="7">
        <v>0</v>
      </c>
      <c r="G261" s="14">
        <f t="shared" si="3"/>
        <v>-108400</v>
      </c>
    </row>
    <row r="262" spans="2:7" outlineLevel="2" x14ac:dyDescent="0.25">
      <c r="B262" s="5" t="s">
        <v>488</v>
      </c>
      <c r="C262" s="79">
        <v>901232414</v>
      </c>
      <c r="D262" s="6" t="s">
        <v>457</v>
      </c>
      <c r="E262" s="7">
        <v>5896316</v>
      </c>
      <c r="F262" s="7">
        <v>5896316</v>
      </c>
      <c r="G262" s="14">
        <f t="shared" ref="G262:G326" si="4">+F262-E262</f>
        <v>0</v>
      </c>
    </row>
    <row r="263" spans="2:7" ht="15.75" outlineLevel="2" thickBot="1" x14ac:dyDescent="0.3">
      <c r="B263" s="5" t="s">
        <v>488</v>
      </c>
      <c r="C263" s="79">
        <v>901508361</v>
      </c>
      <c r="D263" s="6" t="s">
        <v>456</v>
      </c>
      <c r="E263" s="7">
        <v>50876800</v>
      </c>
      <c r="F263" s="7">
        <v>0</v>
      </c>
      <c r="G263" s="14">
        <f t="shared" si="4"/>
        <v>-50876800</v>
      </c>
    </row>
    <row r="264" spans="2:7" ht="15.75" outlineLevel="1" thickBot="1" x14ac:dyDescent="0.3">
      <c r="B264" s="26" t="s">
        <v>53</v>
      </c>
      <c r="C264" s="83"/>
      <c r="D264" s="21"/>
      <c r="E264" s="22">
        <f>SUBTOTAL(9,E258:E263)</f>
        <v>56985916</v>
      </c>
      <c r="F264" s="22">
        <f>SUBTOTAL(9,F258:F263)</f>
        <v>50476378</v>
      </c>
      <c r="G264" s="74">
        <f>SUBTOTAL(9,G258:G263)</f>
        <v>-6509538</v>
      </c>
    </row>
    <row r="265" spans="2:7" ht="15.75" outlineLevel="2" thickBot="1" x14ac:dyDescent="0.3">
      <c r="B265" s="5" t="s">
        <v>40</v>
      </c>
      <c r="C265" s="79">
        <v>999999999</v>
      </c>
      <c r="D265" s="6" t="s">
        <v>40</v>
      </c>
      <c r="E265" s="7">
        <v>2193237520.0100002</v>
      </c>
      <c r="F265" s="7">
        <v>2817103341.29</v>
      </c>
      <c r="G265" s="14">
        <f t="shared" si="4"/>
        <v>623865821.27999973</v>
      </c>
    </row>
    <row r="266" spans="2:7" ht="15.75" outlineLevel="1" thickBot="1" x14ac:dyDescent="0.3">
      <c r="B266" s="26" t="s">
        <v>54</v>
      </c>
      <c r="C266" s="83"/>
      <c r="D266" s="21"/>
      <c r="E266" s="22">
        <f>SUBTOTAL(9,E265:E265)</f>
        <v>2193237520.0100002</v>
      </c>
      <c r="F266" s="22">
        <f>SUBTOTAL(9,F265:F265)</f>
        <v>2817103341.29</v>
      </c>
      <c r="G266" s="74">
        <f>SUBTOTAL(9,G265:G265)</f>
        <v>623865821.27999973</v>
      </c>
    </row>
    <row r="267" spans="2:7" outlineLevel="2" x14ac:dyDescent="0.25">
      <c r="B267" s="5" t="s">
        <v>31</v>
      </c>
      <c r="C267" s="79">
        <v>860002183</v>
      </c>
      <c r="D267" s="6" t="s">
        <v>316</v>
      </c>
      <c r="E267" s="7">
        <v>2836519.3</v>
      </c>
      <c r="F267" s="7">
        <v>196198.99</v>
      </c>
      <c r="G267" s="14">
        <f t="shared" si="4"/>
        <v>-2640320.3099999996</v>
      </c>
    </row>
    <row r="268" spans="2:7" outlineLevel="2" x14ac:dyDescent="0.25">
      <c r="B268" s="5" t="s">
        <v>31</v>
      </c>
      <c r="C268" s="79">
        <v>860002503</v>
      </c>
      <c r="D268" s="6" t="s">
        <v>307</v>
      </c>
      <c r="E268" s="7">
        <v>1432642</v>
      </c>
      <c r="F268" s="7">
        <v>1432642</v>
      </c>
      <c r="G268" s="14">
        <f t="shared" si="4"/>
        <v>0</v>
      </c>
    </row>
    <row r="269" spans="2:7" outlineLevel="2" x14ac:dyDescent="0.25">
      <c r="B269" s="5" t="s">
        <v>31</v>
      </c>
      <c r="C269" s="79">
        <v>860008645</v>
      </c>
      <c r="D269" s="6" t="s">
        <v>317</v>
      </c>
      <c r="E269" s="7">
        <v>49400</v>
      </c>
      <c r="F269" s="7">
        <v>0</v>
      </c>
      <c r="G269" s="14">
        <f t="shared" si="4"/>
        <v>-49400</v>
      </c>
    </row>
    <row r="270" spans="2:7" outlineLevel="2" x14ac:dyDescent="0.25">
      <c r="B270" s="5" t="s">
        <v>31</v>
      </c>
      <c r="C270" s="79">
        <v>860009174</v>
      </c>
      <c r="D270" s="6" t="s">
        <v>318</v>
      </c>
      <c r="E270" s="7">
        <v>6485775</v>
      </c>
      <c r="F270" s="7">
        <v>31000007</v>
      </c>
      <c r="G270" s="14">
        <f t="shared" si="4"/>
        <v>24514232</v>
      </c>
    </row>
    <row r="271" spans="2:7" outlineLevel="2" x14ac:dyDescent="0.25">
      <c r="B271" s="5" t="s">
        <v>31</v>
      </c>
      <c r="C271" s="79">
        <v>860009578</v>
      </c>
      <c r="D271" s="6" t="s">
        <v>308</v>
      </c>
      <c r="E271" s="7">
        <v>12518053</v>
      </c>
      <c r="F271" s="7">
        <v>7360118</v>
      </c>
      <c r="G271" s="14">
        <f t="shared" si="4"/>
        <v>-5157935</v>
      </c>
    </row>
    <row r="272" spans="2:7" outlineLevel="2" x14ac:dyDescent="0.25">
      <c r="B272" s="5" t="s">
        <v>31</v>
      </c>
      <c r="C272" s="79">
        <v>860011153</v>
      </c>
      <c r="D272" s="6" t="s">
        <v>319</v>
      </c>
      <c r="E272" s="7">
        <v>10232775</v>
      </c>
      <c r="F272" s="7">
        <v>6499837</v>
      </c>
      <c r="G272" s="14">
        <f t="shared" si="4"/>
        <v>-3732938</v>
      </c>
    </row>
    <row r="273" spans="2:7" outlineLevel="2" x14ac:dyDescent="0.25">
      <c r="B273" s="5" t="s">
        <v>31</v>
      </c>
      <c r="C273" s="79">
        <v>860026182</v>
      </c>
      <c r="D273" s="6" t="s">
        <v>458</v>
      </c>
      <c r="E273" s="7">
        <v>3582000</v>
      </c>
      <c r="F273" s="7">
        <v>0</v>
      </c>
      <c r="G273" s="14">
        <f t="shared" si="4"/>
        <v>-3582000</v>
      </c>
    </row>
    <row r="274" spans="2:7" outlineLevel="2" x14ac:dyDescent="0.25">
      <c r="B274" s="5" t="s">
        <v>31</v>
      </c>
      <c r="C274" s="79">
        <v>860037013</v>
      </c>
      <c r="D274" s="6" t="s">
        <v>310</v>
      </c>
      <c r="E274" s="7">
        <v>0</v>
      </c>
      <c r="F274" s="7">
        <v>4195877</v>
      </c>
      <c r="G274" s="14">
        <f t="shared" si="4"/>
        <v>4195877</v>
      </c>
    </row>
    <row r="275" spans="2:7" outlineLevel="2" x14ac:dyDescent="0.25">
      <c r="B275" s="5" t="s">
        <v>31</v>
      </c>
      <c r="C275" s="79">
        <v>860524654</v>
      </c>
      <c r="D275" s="6" t="s">
        <v>311</v>
      </c>
      <c r="E275" s="7">
        <v>5228306.8900000006</v>
      </c>
      <c r="F275" s="7">
        <v>9539138</v>
      </c>
      <c r="G275" s="14">
        <f t="shared" si="4"/>
        <v>4310831.1099999994</v>
      </c>
    </row>
    <row r="276" spans="2:7" ht="15.75" outlineLevel="2" thickBot="1" x14ac:dyDescent="0.3">
      <c r="B276" s="5" t="s">
        <v>31</v>
      </c>
      <c r="C276" s="79">
        <v>890903407</v>
      </c>
      <c r="D276" s="6" t="s">
        <v>312</v>
      </c>
      <c r="E276" s="7">
        <v>6396891</v>
      </c>
      <c r="F276" s="7">
        <v>6396891</v>
      </c>
      <c r="G276" s="14">
        <f t="shared" si="4"/>
        <v>0</v>
      </c>
    </row>
    <row r="277" spans="2:7" ht="15.75" outlineLevel="1" thickBot="1" x14ac:dyDescent="0.3">
      <c r="B277" s="26" t="s">
        <v>55</v>
      </c>
      <c r="C277" s="83"/>
      <c r="D277" s="21"/>
      <c r="E277" s="22">
        <f>SUBTOTAL(9,E267:E276)</f>
        <v>48762362.189999998</v>
      </c>
      <c r="F277" s="22">
        <f>SUBTOTAL(9,F267:F276)</f>
        <v>66620708.989999995</v>
      </c>
      <c r="G277" s="74">
        <f>SUBTOTAL(9,G267:G276)</f>
        <v>17858346.800000001</v>
      </c>
    </row>
    <row r="278" spans="2:7" outlineLevel="2" x14ac:dyDescent="0.25">
      <c r="B278" s="5" t="s">
        <v>32</v>
      </c>
      <c r="C278" s="79">
        <v>800140951</v>
      </c>
      <c r="D278" s="6" t="s">
        <v>459</v>
      </c>
      <c r="E278" s="7">
        <v>74255</v>
      </c>
      <c r="F278" s="7">
        <v>672214</v>
      </c>
      <c r="G278" s="14">
        <f t="shared" si="4"/>
        <v>597959</v>
      </c>
    </row>
    <row r="279" spans="2:7" outlineLevel="2" x14ac:dyDescent="0.25">
      <c r="B279" s="5" t="s">
        <v>32</v>
      </c>
      <c r="C279" s="79">
        <v>800215546</v>
      </c>
      <c r="D279" s="6" t="s">
        <v>460</v>
      </c>
      <c r="E279" s="7">
        <v>703575449</v>
      </c>
      <c r="F279" s="7">
        <v>703575449</v>
      </c>
      <c r="G279" s="14">
        <f t="shared" si="4"/>
        <v>0</v>
      </c>
    </row>
    <row r="280" spans="2:7" outlineLevel="2" x14ac:dyDescent="0.25">
      <c r="B280" s="5" t="s">
        <v>32</v>
      </c>
      <c r="C280" s="79">
        <v>830032532</v>
      </c>
      <c r="D280" s="6" t="s">
        <v>461</v>
      </c>
      <c r="E280" s="7">
        <v>9971665</v>
      </c>
      <c r="F280" s="7">
        <v>9971665</v>
      </c>
      <c r="G280" s="14">
        <f t="shared" si="4"/>
        <v>0</v>
      </c>
    </row>
    <row r="281" spans="2:7" outlineLevel="2" x14ac:dyDescent="0.25">
      <c r="B281" s="5" t="s">
        <v>32</v>
      </c>
      <c r="C281" s="79">
        <v>830053105</v>
      </c>
      <c r="D281" s="6" t="s">
        <v>462</v>
      </c>
      <c r="E281" s="7">
        <v>401900810.36000001</v>
      </c>
      <c r="F281" s="7">
        <v>480652029.66000003</v>
      </c>
      <c r="G281" s="14">
        <f t="shared" si="4"/>
        <v>78751219.300000012</v>
      </c>
    </row>
    <row r="282" spans="2:7" outlineLevel="2" x14ac:dyDescent="0.25">
      <c r="B282" s="5" t="s">
        <v>32</v>
      </c>
      <c r="C282" s="79">
        <v>860070301</v>
      </c>
      <c r="D282" s="6" t="s">
        <v>299</v>
      </c>
      <c r="E282" s="7">
        <v>60098888</v>
      </c>
      <c r="F282" s="7">
        <v>0</v>
      </c>
      <c r="G282" s="14">
        <f t="shared" si="4"/>
        <v>-60098888</v>
      </c>
    </row>
    <row r="283" spans="2:7" outlineLevel="2" x14ac:dyDescent="0.25">
      <c r="B283" s="5" t="s">
        <v>32</v>
      </c>
      <c r="C283" s="79">
        <v>860525148</v>
      </c>
      <c r="D283" s="6" t="s">
        <v>300</v>
      </c>
      <c r="E283" s="7">
        <v>403231</v>
      </c>
      <c r="F283" s="7">
        <v>0</v>
      </c>
      <c r="G283" s="14">
        <f t="shared" si="4"/>
        <v>-403231</v>
      </c>
    </row>
    <row r="284" spans="2:7" outlineLevel="2" x14ac:dyDescent="0.25">
      <c r="B284" s="5" t="s">
        <v>32</v>
      </c>
      <c r="C284" s="79">
        <v>899999061</v>
      </c>
      <c r="D284" s="6" t="s">
        <v>349</v>
      </c>
      <c r="E284" s="7">
        <v>1189823038</v>
      </c>
      <c r="F284" s="7">
        <v>1176071638</v>
      </c>
      <c r="G284" s="14">
        <f t="shared" si="4"/>
        <v>-13751400</v>
      </c>
    </row>
    <row r="285" spans="2:7" outlineLevel="2" x14ac:dyDescent="0.25">
      <c r="B285" s="5" t="s">
        <v>32</v>
      </c>
      <c r="C285" s="79">
        <v>899999063</v>
      </c>
      <c r="D285" s="6" t="s">
        <v>463</v>
      </c>
      <c r="E285" s="7">
        <v>1527541</v>
      </c>
      <c r="F285" s="7">
        <v>11015843</v>
      </c>
      <c r="G285" s="14">
        <f t="shared" si="4"/>
        <v>9488302</v>
      </c>
    </row>
    <row r="286" spans="2:7" outlineLevel="2" x14ac:dyDescent="0.25">
      <c r="B286" s="5" t="s">
        <v>32</v>
      </c>
      <c r="C286" s="79">
        <v>899999068</v>
      </c>
      <c r="D286" s="6" t="s">
        <v>478</v>
      </c>
      <c r="E286" s="7">
        <v>116900</v>
      </c>
      <c r="F286" s="7">
        <v>14699712</v>
      </c>
      <c r="G286" s="14">
        <f t="shared" si="4"/>
        <v>14582812</v>
      </c>
    </row>
    <row r="287" spans="2:7" outlineLevel="2" x14ac:dyDescent="0.25">
      <c r="B287" s="5" t="s">
        <v>32</v>
      </c>
      <c r="C287" s="79">
        <v>900336524</v>
      </c>
      <c r="D287" s="6" t="s">
        <v>464</v>
      </c>
      <c r="E287" s="7">
        <v>297707185.44999999</v>
      </c>
      <c r="F287" s="7">
        <v>375844510.64999998</v>
      </c>
      <c r="G287" s="14">
        <f t="shared" si="4"/>
        <v>78137325.199999988</v>
      </c>
    </row>
    <row r="288" spans="2:7" outlineLevel="2" x14ac:dyDescent="0.25">
      <c r="B288" s="5" t="s">
        <v>32</v>
      </c>
      <c r="C288" s="79">
        <v>900486439</v>
      </c>
      <c r="D288" s="6" t="s">
        <v>465</v>
      </c>
      <c r="E288" s="7">
        <v>9097715</v>
      </c>
      <c r="F288" s="7">
        <v>9097715</v>
      </c>
      <c r="G288" s="14">
        <f t="shared" si="4"/>
        <v>0</v>
      </c>
    </row>
    <row r="289" spans="2:7" outlineLevel="2" x14ac:dyDescent="0.25">
      <c r="B289" s="5" t="s">
        <v>32</v>
      </c>
      <c r="C289" s="79">
        <v>901361596</v>
      </c>
      <c r="D289" s="6" t="s">
        <v>466</v>
      </c>
      <c r="E289" s="7">
        <v>81175662.310000002</v>
      </c>
      <c r="F289" s="7">
        <v>286136.31</v>
      </c>
      <c r="G289" s="14">
        <f t="shared" si="4"/>
        <v>-80889526</v>
      </c>
    </row>
    <row r="290" spans="2:7" outlineLevel="2" x14ac:dyDescent="0.25">
      <c r="B290" s="5" t="s">
        <v>32</v>
      </c>
      <c r="C290" s="79">
        <v>901440176</v>
      </c>
      <c r="D290" s="6" t="s">
        <v>467</v>
      </c>
      <c r="E290" s="7">
        <v>133673500.97</v>
      </c>
      <c r="F290" s="7">
        <v>138858683.97</v>
      </c>
      <c r="G290" s="14">
        <f t="shared" si="4"/>
        <v>5185183</v>
      </c>
    </row>
    <row r="291" spans="2:7" outlineLevel="2" x14ac:dyDescent="0.25">
      <c r="B291" s="5" t="s">
        <v>32</v>
      </c>
      <c r="C291" s="79">
        <v>901495943</v>
      </c>
      <c r="D291" s="6" t="s">
        <v>468</v>
      </c>
      <c r="E291" s="7">
        <v>46722418</v>
      </c>
      <c r="F291" s="7">
        <v>659624873.44000006</v>
      </c>
      <c r="G291" s="14">
        <f t="shared" si="4"/>
        <v>612902455.44000006</v>
      </c>
    </row>
    <row r="292" spans="2:7" outlineLevel="2" x14ac:dyDescent="0.25">
      <c r="B292" s="5" t="s">
        <v>32</v>
      </c>
      <c r="C292" s="79">
        <v>901540734</v>
      </c>
      <c r="D292" s="6" t="s">
        <v>264</v>
      </c>
      <c r="E292" s="7">
        <v>0</v>
      </c>
      <c r="F292" s="7">
        <v>15199624</v>
      </c>
      <c r="G292" s="14">
        <f t="shared" si="4"/>
        <v>15199624</v>
      </c>
    </row>
    <row r="293" spans="2:7" outlineLevel="2" x14ac:dyDescent="0.25">
      <c r="B293" s="5" t="s">
        <v>32</v>
      </c>
      <c r="C293" s="79">
        <v>901540992</v>
      </c>
      <c r="D293" s="6" t="s">
        <v>469</v>
      </c>
      <c r="E293" s="7">
        <v>169503131</v>
      </c>
      <c r="F293" s="7">
        <v>227454839</v>
      </c>
      <c r="G293" s="14">
        <f t="shared" si="4"/>
        <v>57951708</v>
      </c>
    </row>
    <row r="294" spans="2:7" outlineLevel="2" x14ac:dyDescent="0.25">
      <c r="B294" s="5" t="s">
        <v>32</v>
      </c>
      <c r="C294" s="79">
        <v>901541021</v>
      </c>
      <c r="D294" s="6" t="s">
        <v>470</v>
      </c>
      <c r="E294" s="7">
        <v>635340</v>
      </c>
      <c r="F294" s="7">
        <v>376340</v>
      </c>
      <c r="G294" s="14">
        <f t="shared" si="4"/>
        <v>-259000</v>
      </c>
    </row>
    <row r="295" spans="2:7" outlineLevel="2" x14ac:dyDescent="0.25">
      <c r="B295" s="5" t="s">
        <v>32</v>
      </c>
      <c r="C295" s="79">
        <v>901541302</v>
      </c>
      <c r="D295" s="6" t="s">
        <v>471</v>
      </c>
      <c r="E295" s="7">
        <v>24475413</v>
      </c>
      <c r="F295" s="7">
        <v>33413765</v>
      </c>
      <c r="G295" s="14">
        <f t="shared" si="4"/>
        <v>8938352</v>
      </c>
    </row>
    <row r="296" spans="2:7" outlineLevel="2" x14ac:dyDescent="0.25">
      <c r="B296" s="5" t="s">
        <v>32</v>
      </c>
      <c r="C296" s="79">
        <v>901682277</v>
      </c>
      <c r="D296" s="6" t="s">
        <v>468</v>
      </c>
      <c r="E296" s="7">
        <v>926142334</v>
      </c>
      <c r="F296" s="7">
        <v>529281063</v>
      </c>
      <c r="G296" s="14">
        <f t="shared" si="4"/>
        <v>-396861271</v>
      </c>
    </row>
    <row r="297" spans="2:7" ht="15.75" outlineLevel="2" thickBot="1" x14ac:dyDescent="0.3">
      <c r="B297" s="5" t="s">
        <v>32</v>
      </c>
      <c r="C297" s="79">
        <v>901855730</v>
      </c>
      <c r="D297" s="6" t="s">
        <v>268</v>
      </c>
      <c r="E297" s="7">
        <v>0</v>
      </c>
      <c r="F297" s="7">
        <v>215679856</v>
      </c>
      <c r="G297" s="14">
        <f t="shared" si="4"/>
        <v>215679856</v>
      </c>
    </row>
    <row r="298" spans="2:7" ht="15.75" outlineLevel="1" thickBot="1" x14ac:dyDescent="0.3">
      <c r="B298" s="26" t="s">
        <v>56</v>
      </c>
      <c r="C298" s="83"/>
      <c r="D298" s="21"/>
      <c r="E298" s="22">
        <f>SUBTOTAL(9,E278:E297)</f>
        <v>4056624477.0899997</v>
      </c>
      <c r="F298" s="22">
        <f>SUBTOTAL(9,F278:F297)</f>
        <v>4601775957.0299997</v>
      </c>
      <c r="G298" s="74">
        <f>SUBTOTAL(9,G278:G297)</f>
        <v>545151479.94000006</v>
      </c>
    </row>
    <row r="299" spans="2:7" ht="15.75" outlineLevel="2" thickBot="1" x14ac:dyDescent="0.3">
      <c r="B299" s="5" t="s">
        <v>33</v>
      </c>
      <c r="C299" s="79">
        <v>800246953</v>
      </c>
      <c r="D299" s="6" t="s">
        <v>38</v>
      </c>
      <c r="E299" s="7">
        <v>8832112771</v>
      </c>
      <c r="F299" s="7">
        <v>7358713840</v>
      </c>
      <c r="G299" s="14">
        <f t="shared" si="4"/>
        <v>-1473398931</v>
      </c>
    </row>
    <row r="300" spans="2:7" ht="15.75" outlineLevel="1" thickBot="1" x14ac:dyDescent="0.3">
      <c r="B300" s="26" t="s">
        <v>57</v>
      </c>
      <c r="C300" s="83"/>
      <c r="D300" s="21"/>
      <c r="E300" s="22">
        <f>SUBTOTAL(9,E299:E299)</f>
        <v>8832112771</v>
      </c>
      <c r="F300" s="22">
        <f>SUBTOTAL(9,F299:F299)</f>
        <v>7358713840</v>
      </c>
      <c r="G300" s="74">
        <f>SUBTOTAL(9,G299:G299)</f>
        <v>-1473398931</v>
      </c>
    </row>
    <row r="301" spans="2:7" outlineLevel="2" x14ac:dyDescent="0.25">
      <c r="B301" s="5" t="s">
        <v>34</v>
      </c>
      <c r="C301" s="79">
        <v>51772593</v>
      </c>
      <c r="D301" s="6" t="s">
        <v>490</v>
      </c>
      <c r="E301" s="7">
        <v>0</v>
      </c>
      <c r="F301" s="7">
        <v>71205</v>
      </c>
      <c r="G301" s="14">
        <f t="shared" si="4"/>
        <v>71205</v>
      </c>
    </row>
    <row r="302" spans="2:7" outlineLevel="2" x14ac:dyDescent="0.25">
      <c r="B302" s="5" t="s">
        <v>34</v>
      </c>
      <c r="C302" s="79">
        <v>800088702</v>
      </c>
      <c r="D302" s="6" t="s">
        <v>322</v>
      </c>
      <c r="E302" s="7">
        <v>597200455</v>
      </c>
      <c r="F302" s="7">
        <v>774829504</v>
      </c>
      <c r="G302" s="14">
        <f t="shared" si="4"/>
        <v>177629049</v>
      </c>
    </row>
    <row r="303" spans="2:7" outlineLevel="2" x14ac:dyDescent="0.25">
      <c r="B303" s="5" t="s">
        <v>34</v>
      </c>
      <c r="C303" s="79">
        <v>800130907</v>
      </c>
      <c r="D303" s="6" t="s">
        <v>324</v>
      </c>
      <c r="E303" s="7">
        <v>1419189406.6700001</v>
      </c>
      <c r="F303" s="7">
        <v>2502260405.6100001</v>
      </c>
      <c r="G303" s="14">
        <f t="shared" si="4"/>
        <v>1083070998.9400001</v>
      </c>
    </row>
    <row r="304" spans="2:7" outlineLevel="2" x14ac:dyDescent="0.25">
      <c r="B304" s="5" t="s">
        <v>34</v>
      </c>
      <c r="C304" s="79">
        <v>800249241</v>
      </c>
      <c r="D304" s="6" t="s">
        <v>325</v>
      </c>
      <c r="E304" s="7">
        <v>257560078.69999999</v>
      </c>
      <c r="F304" s="7">
        <v>257560078.69999999</v>
      </c>
      <c r="G304" s="14">
        <f t="shared" si="4"/>
        <v>0</v>
      </c>
    </row>
    <row r="305" spans="2:7" outlineLevel="2" x14ac:dyDescent="0.25">
      <c r="B305" s="5" t="s">
        <v>34</v>
      </c>
      <c r="C305" s="79">
        <v>800251440</v>
      </c>
      <c r="D305" s="6" t="s">
        <v>500</v>
      </c>
      <c r="E305" s="7">
        <v>1284227276.0900002</v>
      </c>
      <c r="F305" s="7">
        <v>2008779189.9400001</v>
      </c>
      <c r="G305" s="14">
        <f t="shared" si="4"/>
        <v>724551913.8499999</v>
      </c>
    </row>
    <row r="306" spans="2:7" outlineLevel="2" x14ac:dyDescent="0.25">
      <c r="B306" s="5" t="s">
        <v>34</v>
      </c>
      <c r="C306" s="79">
        <v>805001157</v>
      </c>
      <c r="D306" s="6" t="s">
        <v>326</v>
      </c>
      <c r="E306" s="7">
        <v>22286956</v>
      </c>
      <c r="F306" s="7">
        <v>7589906</v>
      </c>
      <c r="G306" s="14">
        <f t="shared" si="4"/>
        <v>-14697050</v>
      </c>
    </row>
    <row r="307" spans="2:7" outlineLevel="2" x14ac:dyDescent="0.25">
      <c r="B307" s="5" t="s">
        <v>34</v>
      </c>
      <c r="C307" s="79">
        <v>806008394</v>
      </c>
      <c r="D307" s="6" t="s">
        <v>327</v>
      </c>
      <c r="E307" s="7">
        <v>762818240.97000003</v>
      </c>
      <c r="F307" s="7">
        <v>1290027475.47</v>
      </c>
      <c r="G307" s="14">
        <f t="shared" si="4"/>
        <v>527209234.5</v>
      </c>
    </row>
    <row r="308" spans="2:7" outlineLevel="2" x14ac:dyDescent="0.25">
      <c r="B308" s="5" t="s">
        <v>34</v>
      </c>
      <c r="C308" s="79">
        <v>809008362</v>
      </c>
      <c r="D308" s="6" t="s">
        <v>328</v>
      </c>
      <c r="E308" s="7">
        <v>505412731</v>
      </c>
      <c r="F308" s="7">
        <v>617873696.81999993</v>
      </c>
      <c r="G308" s="14">
        <f t="shared" si="4"/>
        <v>112460965.81999993</v>
      </c>
    </row>
    <row r="309" spans="2:7" outlineLevel="2" x14ac:dyDescent="0.25">
      <c r="B309" s="5" t="s">
        <v>34</v>
      </c>
      <c r="C309" s="79">
        <v>814000337</v>
      </c>
      <c r="D309" s="6" t="s">
        <v>472</v>
      </c>
      <c r="E309" s="7">
        <v>265396409</v>
      </c>
      <c r="F309" s="7">
        <v>265396409</v>
      </c>
      <c r="G309" s="14">
        <f t="shared" si="4"/>
        <v>0</v>
      </c>
    </row>
    <row r="310" spans="2:7" outlineLevel="2" x14ac:dyDescent="0.25">
      <c r="B310" s="5" t="s">
        <v>34</v>
      </c>
      <c r="C310" s="79">
        <v>817000248</v>
      </c>
      <c r="D310" s="6" t="s">
        <v>329</v>
      </c>
      <c r="E310" s="7">
        <v>270889345</v>
      </c>
      <c r="F310" s="7">
        <v>270889345</v>
      </c>
      <c r="G310" s="14">
        <f t="shared" si="4"/>
        <v>0</v>
      </c>
    </row>
    <row r="311" spans="2:7" outlineLevel="2" x14ac:dyDescent="0.25">
      <c r="B311" s="5" t="s">
        <v>34</v>
      </c>
      <c r="C311" s="79">
        <v>817001773</v>
      </c>
      <c r="D311" s="6" t="s">
        <v>473</v>
      </c>
      <c r="E311" s="7">
        <v>387045542</v>
      </c>
      <c r="F311" s="7">
        <v>536981104</v>
      </c>
      <c r="G311" s="14">
        <f t="shared" si="4"/>
        <v>149935562</v>
      </c>
    </row>
    <row r="312" spans="2:7" outlineLevel="2" x14ac:dyDescent="0.25">
      <c r="B312" s="5" t="s">
        <v>34</v>
      </c>
      <c r="C312" s="79">
        <v>824001398</v>
      </c>
      <c r="D312" s="6" t="s">
        <v>474</v>
      </c>
      <c r="E312" s="7">
        <v>135456047</v>
      </c>
      <c r="F312" s="7">
        <v>203422833</v>
      </c>
      <c r="G312" s="14">
        <f t="shared" si="4"/>
        <v>67966786</v>
      </c>
    </row>
    <row r="313" spans="2:7" outlineLevel="2" x14ac:dyDescent="0.25">
      <c r="B313" s="5" t="s">
        <v>34</v>
      </c>
      <c r="C313" s="79">
        <v>830003564</v>
      </c>
      <c r="D313" s="6" t="s">
        <v>330</v>
      </c>
      <c r="E313" s="7">
        <v>4553718487.1999998</v>
      </c>
      <c r="F313" s="7">
        <v>6511972059.249999</v>
      </c>
      <c r="G313" s="14">
        <f t="shared" si="4"/>
        <v>1958253572.0499992</v>
      </c>
    </row>
    <row r="314" spans="2:7" outlineLevel="2" x14ac:dyDescent="0.25">
      <c r="B314" s="5" t="s">
        <v>34</v>
      </c>
      <c r="C314" s="79">
        <v>830113831</v>
      </c>
      <c r="D314" s="6" t="s">
        <v>332</v>
      </c>
      <c r="E314" s="7">
        <v>346759865.15999997</v>
      </c>
      <c r="F314" s="7">
        <v>351704955.25999999</v>
      </c>
      <c r="G314" s="14">
        <f t="shared" si="4"/>
        <v>4945090.1000000238</v>
      </c>
    </row>
    <row r="315" spans="2:7" outlineLevel="2" x14ac:dyDescent="0.25">
      <c r="B315" s="5" t="s">
        <v>34</v>
      </c>
      <c r="C315" s="79">
        <v>837000084</v>
      </c>
      <c r="D315" s="6" t="s">
        <v>333</v>
      </c>
      <c r="E315" s="7">
        <v>250363677.28000003</v>
      </c>
      <c r="F315" s="7">
        <v>380369877.25</v>
      </c>
      <c r="G315" s="14">
        <f t="shared" si="4"/>
        <v>130006199.96999997</v>
      </c>
    </row>
    <row r="316" spans="2:7" outlineLevel="2" x14ac:dyDescent="0.25">
      <c r="B316" s="5" t="s">
        <v>34</v>
      </c>
      <c r="C316" s="79">
        <v>839000495</v>
      </c>
      <c r="D316" s="6" t="s">
        <v>475</v>
      </c>
      <c r="E316" s="7">
        <v>31642910</v>
      </c>
      <c r="F316" s="7">
        <v>180271887.5</v>
      </c>
      <c r="G316" s="14">
        <f t="shared" si="4"/>
        <v>148628977.5</v>
      </c>
    </row>
    <row r="317" spans="2:7" outlineLevel="2" x14ac:dyDescent="0.25">
      <c r="B317" s="5" t="s">
        <v>34</v>
      </c>
      <c r="C317" s="79">
        <v>860066942</v>
      </c>
      <c r="D317" s="6" t="s">
        <v>334</v>
      </c>
      <c r="E317" s="7">
        <v>1243112719.1100001</v>
      </c>
      <c r="F317" s="7">
        <v>2386948145.3199997</v>
      </c>
      <c r="G317" s="14">
        <f t="shared" si="4"/>
        <v>1143835426.2099996</v>
      </c>
    </row>
    <row r="318" spans="2:7" outlineLevel="2" x14ac:dyDescent="0.25">
      <c r="B318" s="5" t="s">
        <v>34</v>
      </c>
      <c r="C318" s="79">
        <v>890102044</v>
      </c>
      <c r="D318" s="6" t="s">
        <v>335</v>
      </c>
      <c r="E318" s="7">
        <v>279843790.38</v>
      </c>
      <c r="F318" s="7">
        <v>172276233.68000001</v>
      </c>
      <c r="G318" s="14">
        <f t="shared" si="4"/>
        <v>-107567556.69999999</v>
      </c>
    </row>
    <row r="319" spans="2:7" outlineLevel="2" x14ac:dyDescent="0.25">
      <c r="B319" s="5" t="s">
        <v>34</v>
      </c>
      <c r="C319" s="79">
        <v>890303093</v>
      </c>
      <c r="D319" s="6" t="s">
        <v>336</v>
      </c>
      <c r="E319" s="7">
        <v>18713515</v>
      </c>
      <c r="F319" s="7">
        <v>20114326</v>
      </c>
      <c r="G319" s="14">
        <f t="shared" si="4"/>
        <v>1400811</v>
      </c>
    </row>
    <row r="320" spans="2:7" outlineLevel="2" x14ac:dyDescent="0.25">
      <c r="B320" s="5" t="s">
        <v>34</v>
      </c>
      <c r="C320" s="79">
        <v>890500675</v>
      </c>
      <c r="D320" s="6" t="s">
        <v>476</v>
      </c>
      <c r="E320" s="7">
        <v>57292805</v>
      </c>
      <c r="F320" s="7">
        <v>35155276</v>
      </c>
      <c r="G320" s="14">
        <f t="shared" si="4"/>
        <v>-22137529</v>
      </c>
    </row>
    <row r="321" spans="2:7" outlineLevel="2" x14ac:dyDescent="0.25">
      <c r="B321" s="5" t="s">
        <v>34</v>
      </c>
      <c r="C321" s="79">
        <v>891600091</v>
      </c>
      <c r="D321" s="6" t="s">
        <v>337</v>
      </c>
      <c r="E321" s="7">
        <v>360031496</v>
      </c>
      <c r="F321" s="7">
        <v>500806420</v>
      </c>
      <c r="G321" s="14">
        <f t="shared" si="4"/>
        <v>140774924</v>
      </c>
    </row>
    <row r="322" spans="2:7" outlineLevel="2" x14ac:dyDescent="0.25">
      <c r="B322" s="5" t="s">
        <v>34</v>
      </c>
      <c r="C322" s="79">
        <v>891856000</v>
      </c>
      <c r="D322" s="6" t="s">
        <v>338</v>
      </c>
      <c r="E322" s="7">
        <v>1491973347.1500001</v>
      </c>
      <c r="F322" s="7">
        <v>1776676596.3499999</v>
      </c>
      <c r="G322" s="14">
        <f t="shared" si="4"/>
        <v>284703249.19999981</v>
      </c>
    </row>
    <row r="323" spans="2:7" outlineLevel="2" x14ac:dyDescent="0.25">
      <c r="B323" s="5" t="s">
        <v>34</v>
      </c>
      <c r="C323" s="79">
        <v>900156264</v>
      </c>
      <c r="D323" s="6" t="s">
        <v>339</v>
      </c>
      <c r="E323" s="7">
        <v>5750270891</v>
      </c>
      <c r="F323" s="7">
        <v>10076948441.780001</v>
      </c>
      <c r="G323" s="14">
        <f t="shared" si="4"/>
        <v>4326677550.7800007</v>
      </c>
    </row>
    <row r="324" spans="2:7" outlineLevel="2" x14ac:dyDescent="0.25">
      <c r="B324" s="5" t="s">
        <v>34</v>
      </c>
      <c r="C324" s="79">
        <v>900226715</v>
      </c>
      <c r="D324" s="6" t="s">
        <v>321</v>
      </c>
      <c r="E324" s="7">
        <v>8041089216.2600002</v>
      </c>
      <c r="F324" s="7">
        <v>13229950446.59</v>
      </c>
      <c r="G324" s="14">
        <f t="shared" si="4"/>
        <v>5188861230.3299999</v>
      </c>
    </row>
    <row r="325" spans="2:7" outlineLevel="2" x14ac:dyDescent="0.25">
      <c r="B325" s="5" t="s">
        <v>34</v>
      </c>
      <c r="C325" s="79">
        <v>900298372</v>
      </c>
      <c r="D325" s="6" t="s">
        <v>502</v>
      </c>
      <c r="E325" s="7">
        <v>29308949071.379997</v>
      </c>
      <c r="F325" s="7">
        <v>45193439734.080002</v>
      </c>
      <c r="G325" s="14">
        <f t="shared" si="4"/>
        <v>15884490662.700005</v>
      </c>
    </row>
    <row r="326" spans="2:7" outlineLevel="2" x14ac:dyDescent="0.25">
      <c r="B326" s="5" t="s">
        <v>34</v>
      </c>
      <c r="C326" s="79">
        <v>900604350</v>
      </c>
      <c r="D326" s="6" t="s">
        <v>341</v>
      </c>
      <c r="E326" s="7">
        <v>812216153.20000005</v>
      </c>
      <c r="F326" s="7">
        <v>1138977166.2</v>
      </c>
      <c r="G326" s="14">
        <f t="shared" si="4"/>
        <v>326761013</v>
      </c>
    </row>
    <row r="327" spans="2:7" outlineLevel="2" x14ac:dyDescent="0.25">
      <c r="B327" s="5" t="s">
        <v>34</v>
      </c>
      <c r="C327" s="79">
        <v>900914254</v>
      </c>
      <c r="D327" s="6" t="s">
        <v>477</v>
      </c>
      <c r="E327" s="7">
        <v>2321552</v>
      </c>
      <c r="F327" s="7">
        <v>4584804</v>
      </c>
      <c r="G327" s="14">
        <f t="shared" ref="G327:G340" si="5">+F327-E327</f>
        <v>2263252</v>
      </c>
    </row>
    <row r="328" spans="2:7" outlineLevel="2" x14ac:dyDescent="0.25">
      <c r="B328" s="5" t="s">
        <v>34</v>
      </c>
      <c r="C328" s="79">
        <v>900935126</v>
      </c>
      <c r="D328" s="6" t="s">
        <v>342</v>
      </c>
      <c r="E328" s="7">
        <v>1492192596.4000001</v>
      </c>
      <c r="F328" s="7">
        <v>1672251199.4000001</v>
      </c>
      <c r="G328" s="14">
        <f t="shared" si="5"/>
        <v>180058603</v>
      </c>
    </row>
    <row r="329" spans="2:7" outlineLevel="2" x14ac:dyDescent="0.25">
      <c r="B329" s="5" t="s">
        <v>34</v>
      </c>
      <c r="C329" s="79">
        <v>901021565</v>
      </c>
      <c r="D329" s="6" t="s">
        <v>343</v>
      </c>
      <c r="E329" s="7">
        <v>1318101163</v>
      </c>
      <c r="F329" s="7">
        <v>1549794108</v>
      </c>
      <c r="G329" s="14">
        <f t="shared" si="5"/>
        <v>231692945</v>
      </c>
    </row>
    <row r="330" spans="2:7" outlineLevel="2" x14ac:dyDescent="0.25">
      <c r="B330" s="5" t="s">
        <v>34</v>
      </c>
      <c r="C330" s="79">
        <v>901543211</v>
      </c>
      <c r="D330" s="6" t="s">
        <v>344</v>
      </c>
      <c r="E330" s="7">
        <v>2075924619.0600002</v>
      </c>
      <c r="F330" s="7">
        <v>5654273695.6300001</v>
      </c>
      <c r="G330" s="14">
        <f t="shared" si="5"/>
        <v>3578349076.5699997</v>
      </c>
    </row>
    <row r="331" spans="2:7" outlineLevel="2" x14ac:dyDescent="0.25">
      <c r="B331" s="5" t="s">
        <v>34</v>
      </c>
      <c r="C331" s="79">
        <v>901543761</v>
      </c>
      <c r="D331" s="6" t="s">
        <v>345</v>
      </c>
      <c r="E331" s="7">
        <v>171486441</v>
      </c>
      <c r="F331" s="7">
        <v>297403853.36000001</v>
      </c>
      <c r="G331" s="14">
        <f t="shared" si="5"/>
        <v>125917412.36000001</v>
      </c>
    </row>
    <row r="332" spans="2:7" outlineLevel="2" x14ac:dyDescent="0.25">
      <c r="B332" s="5" t="s">
        <v>34</v>
      </c>
      <c r="C332" s="79">
        <v>1053013115</v>
      </c>
      <c r="D332" s="6" t="s">
        <v>491</v>
      </c>
      <c r="E332" s="7">
        <v>0</v>
      </c>
      <c r="F332" s="7">
        <v>93500</v>
      </c>
      <c r="G332" s="14">
        <f t="shared" si="5"/>
        <v>93500</v>
      </c>
    </row>
    <row r="333" spans="2:7" outlineLevel="2" x14ac:dyDescent="0.25">
      <c r="B333" s="5" t="s">
        <v>34</v>
      </c>
      <c r="C333" s="79">
        <v>1074831762</v>
      </c>
      <c r="D333" s="6" t="s">
        <v>89</v>
      </c>
      <c r="E333" s="7">
        <v>59719.5</v>
      </c>
      <c r="F333" s="7">
        <v>0</v>
      </c>
      <c r="G333" s="14">
        <f t="shared" si="5"/>
        <v>-59719.5</v>
      </c>
    </row>
    <row r="334" spans="2:7" outlineLevel="2" x14ac:dyDescent="0.25">
      <c r="B334" s="5" t="s">
        <v>34</v>
      </c>
      <c r="C334" s="79">
        <v>1245082221</v>
      </c>
      <c r="D334" s="6" t="s">
        <v>507</v>
      </c>
      <c r="E334" s="7">
        <v>7072455</v>
      </c>
      <c r="F334" s="7">
        <v>0</v>
      </c>
      <c r="G334" s="14">
        <f t="shared" si="5"/>
        <v>-7072455</v>
      </c>
    </row>
    <row r="335" spans="2:7" outlineLevel="2" x14ac:dyDescent="0.25">
      <c r="B335" s="5" t="s">
        <v>34</v>
      </c>
      <c r="C335" s="79">
        <v>1245082248</v>
      </c>
      <c r="D335" s="6" t="s">
        <v>508</v>
      </c>
      <c r="E335" s="7">
        <v>13569634</v>
      </c>
      <c r="F335" s="7">
        <v>0</v>
      </c>
      <c r="G335" s="14">
        <f t="shared" si="5"/>
        <v>-13569634</v>
      </c>
    </row>
    <row r="336" spans="2:7" outlineLevel="2" x14ac:dyDescent="0.25">
      <c r="B336" s="5" t="s">
        <v>34</v>
      </c>
      <c r="C336" s="79">
        <v>1245083494</v>
      </c>
      <c r="D336" s="6" t="s">
        <v>492</v>
      </c>
      <c r="E336" s="7">
        <v>0</v>
      </c>
      <c r="F336" s="7">
        <v>22010306.460000001</v>
      </c>
      <c r="G336" s="14">
        <f t="shared" si="5"/>
        <v>22010306.460000001</v>
      </c>
    </row>
    <row r="337" spans="2:9" outlineLevel="2" x14ac:dyDescent="0.25">
      <c r="B337" s="5" t="s">
        <v>34</v>
      </c>
      <c r="C337" s="79">
        <v>24044810931355</v>
      </c>
      <c r="D337" s="6" t="s">
        <v>509</v>
      </c>
      <c r="E337" s="7">
        <v>8588323.8000000007</v>
      </c>
      <c r="F337" s="7">
        <v>0</v>
      </c>
      <c r="G337" s="14">
        <f t="shared" si="5"/>
        <v>-8588323.8000000007</v>
      </c>
    </row>
    <row r="338" spans="2:9" outlineLevel="2" x14ac:dyDescent="0.25">
      <c r="B338" s="5" t="s">
        <v>34</v>
      </c>
      <c r="C338" s="79">
        <v>24049610945774</v>
      </c>
      <c r="D338" s="6" t="s">
        <v>510</v>
      </c>
      <c r="E338" s="7">
        <v>67146</v>
      </c>
      <c r="F338" s="7">
        <v>0</v>
      </c>
      <c r="G338" s="14">
        <f t="shared" si="5"/>
        <v>-67146</v>
      </c>
    </row>
    <row r="339" spans="2:9" outlineLevel="2" x14ac:dyDescent="0.25">
      <c r="B339" s="5" t="s">
        <v>34</v>
      </c>
      <c r="C339" s="79">
        <v>25042210134102</v>
      </c>
      <c r="D339" s="6" t="s">
        <v>493</v>
      </c>
      <c r="E339" s="7">
        <v>0</v>
      </c>
      <c r="F339" s="7">
        <v>341323.64</v>
      </c>
      <c r="G339" s="14">
        <f t="shared" si="5"/>
        <v>341323.64</v>
      </c>
    </row>
    <row r="340" spans="2:9" ht="15.75" outlineLevel="2" thickBot="1" x14ac:dyDescent="0.3">
      <c r="B340" s="5" t="s">
        <v>34</v>
      </c>
      <c r="C340" s="79">
        <v>25045010116661</v>
      </c>
      <c r="D340" s="6" t="s">
        <v>494</v>
      </c>
      <c r="E340" s="7">
        <v>0</v>
      </c>
      <c r="F340" s="7">
        <v>17173349.239999998</v>
      </c>
      <c r="G340" s="14">
        <f t="shared" si="5"/>
        <v>17173349.239999998</v>
      </c>
    </row>
    <row r="341" spans="2:9" ht="15.75" outlineLevel="1" thickBot="1" x14ac:dyDescent="0.3">
      <c r="B341" s="26" t="s">
        <v>58</v>
      </c>
      <c r="C341" s="83"/>
      <c r="D341" s="21"/>
      <c r="E341" s="22">
        <f>SUBTOTAL(9,E301:E340)</f>
        <v>63542844081.309998</v>
      </c>
      <c r="F341" s="22">
        <f>SUBTOTAL(9,F301:F340)</f>
        <v>99909218857.530014</v>
      </c>
      <c r="G341" s="74">
        <f>SUBTOTAL(9,G301:G340)</f>
        <v>36366374776.220001</v>
      </c>
    </row>
    <row r="342" spans="2:9" ht="15.75" thickBot="1" x14ac:dyDescent="0.3">
      <c r="B342" s="26" t="s">
        <v>63</v>
      </c>
      <c r="C342" s="83"/>
      <c r="D342" s="21"/>
      <c r="E342" s="22">
        <f>SUBTOTAL(9,E6:E340)</f>
        <v>232687518564.25</v>
      </c>
      <c r="F342" s="22">
        <f>SUBTOTAL(9,F6:F340)</f>
        <v>275343999135.23004</v>
      </c>
      <c r="G342" s="74">
        <f>SUBTOTAL(9,G6:G340)</f>
        <v>42656480570.980011</v>
      </c>
      <c r="I342" s="117"/>
    </row>
    <row r="343" spans="2:9" ht="15.75" thickBot="1" x14ac:dyDescent="0.3">
      <c r="B343" s="64"/>
      <c r="C343" s="81"/>
      <c r="D343" s="64"/>
      <c r="E343" s="65"/>
      <c r="F343" s="65"/>
      <c r="G343" s="65"/>
    </row>
    <row r="344" spans="2:9" ht="15.75" thickBot="1" x14ac:dyDescent="0.3">
      <c r="B344" s="119" t="s">
        <v>78</v>
      </c>
      <c r="C344" s="120"/>
      <c r="D344" s="121"/>
      <c r="E344" s="23">
        <v>7069389023.3099995</v>
      </c>
      <c r="F344" s="23">
        <v>7528587630.2399998</v>
      </c>
      <c r="G344" s="23">
        <f t="shared" ref="G344" si="6">+F344-E344</f>
        <v>459198606.93000031</v>
      </c>
    </row>
    <row r="345" spans="2:9" ht="9" customHeight="1" thickBot="1" x14ac:dyDescent="0.3">
      <c r="B345" s="67"/>
      <c r="C345" s="84"/>
      <c r="D345" s="68"/>
      <c r="E345" s="69"/>
      <c r="F345" s="69"/>
      <c r="G345" s="65"/>
    </row>
    <row r="346" spans="2:9" ht="15.75" thickBot="1" x14ac:dyDescent="0.3">
      <c r="B346" s="24" t="s">
        <v>76</v>
      </c>
      <c r="C346" s="83"/>
      <c r="D346" s="21"/>
      <c r="E346" s="22">
        <f>+E344+E342</f>
        <v>239756907587.56</v>
      </c>
      <c r="F346" s="22">
        <f t="shared" ref="F346:G346" si="7">+F344+F342</f>
        <v>282872586765.47003</v>
      </c>
      <c r="G346" s="74">
        <f t="shared" si="7"/>
        <v>43115679177.910011</v>
      </c>
    </row>
    <row r="347" spans="2:9" x14ac:dyDescent="0.25">
      <c r="B347" s="67"/>
      <c r="C347" s="84"/>
      <c r="D347" s="68"/>
      <c r="E347" s="69"/>
      <c r="F347" s="69"/>
      <c r="G347" s="65"/>
    </row>
    <row r="348" spans="2:9" x14ac:dyDescent="0.25">
      <c r="B348" s="67"/>
      <c r="C348" s="84"/>
      <c r="D348" s="68"/>
      <c r="E348" s="69"/>
      <c r="F348" s="69"/>
      <c r="G348" s="65"/>
    </row>
    <row r="349" spans="2:9" x14ac:dyDescent="0.25">
      <c r="B349" s="3"/>
      <c r="C349" s="82"/>
      <c r="D349" s="3"/>
      <c r="E349" s="4"/>
      <c r="F349" s="4"/>
      <c r="G349" s="4"/>
    </row>
    <row r="350" spans="2:9" x14ac:dyDescent="0.25">
      <c r="B350" s="122" t="s">
        <v>66</v>
      </c>
      <c r="C350" s="122"/>
    </row>
    <row r="351" spans="2:9" x14ac:dyDescent="0.25">
      <c r="B351" s="19" t="s">
        <v>65</v>
      </c>
      <c r="C351" s="85"/>
    </row>
    <row r="352" spans="2:9" x14ac:dyDescent="0.25">
      <c r="B352" s="19" t="s">
        <v>61</v>
      </c>
      <c r="C352" s="85"/>
    </row>
    <row r="353" spans="2:3" x14ac:dyDescent="0.25">
      <c r="B353" s="19"/>
      <c r="C353" s="85"/>
    </row>
    <row r="354" spans="2:3" x14ac:dyDescent="0.25">
      <c r="B354" s="19"/>
      <c r="C354" s="85"/>
    </row>
    <row r="355" spans="2:3" x14ac:dyDescent="0.25">
      <c r="B355" s="20" t="s">
        <v>62</v>
      </c>
      <c r="C355" s="85"/>
    </row>
    <row r="356" spans="2:3" x14ac:dyDescent="0.25">
      <c r="B356" s="19" t="s">
        <v>64</v>
      </c>
      <c r="C356" s="85"/>
    </row>
    <row r="357" spans="2:3" x14ac:dyDescent="0.25">
      <c r="B357" s="19" t="s">
        <v>61</v>
      </c>
      <c r="C357" s="85"/>
    </row>
    <row r="358" spans="2:3" x14ac:dyDescent="0.25">
      <c r="B358" s="19"/>
      <c r="C358" s="86"/>
    </row>
    <row r="359" spans="2:3" x14ac:dyDescent="0.25">
      <c r="B359" s="19"/>
      <c r="C359" s="86"/>
    </row>
  </sheetData>
  <autoFilter ref="B5:F341" xr:uid="{41E2938D-1015-4201-B5B8-7F415156AA7E}"/>
  <mergeCells count="2">
    <mergeCell ref="B344:D344"/>
    <mergeCell ref="B350:C35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Abril_2025</vt:lpstr>
      <vt:lpstr>2024-2025</vt:lpstr>
      <vt:lpstr>Abril_2025!Títulos_a_imprimir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2025-05-15T21:21:46Z</dcterms:modified>
</cp:coreProperties>
</file>